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</sheets>
  <definedNames>
    <definedName name="_xlnm.Print_Area" localSheetId="0">Лист1!$A$1:$K$227</definedName>
  </definedNames>
  <calcPr calcId="162913"/>
</workbook>
</file>

<file path=xl/calcChain.xml><?xml version="1.0" encoding="utf-8"?>
<calcChain xmlns="http://schemas.openxmlformats.org/spreadsheetml/2006/main">
  <c r="F225" i="1" l="1"/>
  <c r="F224" i="1"/>
  <c r="F223" i="1"/>
  <c r="F222" i="1"/>
  <c r="K220" i="1"/>
  <c r="J220" i="1"/>
  <c r="I220" i="1"/>
  <c r="H220" i="1"/>
  <c r="G220" i="1"/>
  <c r="F219" i="1"/>
  <c r="F218" i="1"/>
  <c r="F217" i="1"/>
  <c r="F216" i="1"/>
  <c r="K214" i="1"/>
  <c r="K211" i="1" s="1"/>
  <c r="K208" i="1" s="1"/>
  <c r="J214" i="1"/>
  <c r="I214" i="1"/>
  <c r="H214" i="1"/>
  <c r="G214" i="1"/>
  <c r="G211" i="1" s="1"/>
  <c r="F213" i="1"/>
  <c r="F212" i="1"/>
  <c r="F210" i="1"/>
  <c r="F207" i="1"/>
  <c r="F206" i="1"/>
  <c r="F205" i="1"/>
  <c r="F204" i="1"/>
  <c r="K202" i="1"/>
  <c r="J202" i="1"/>
  <c r="I202" i="1"/>
  <c r="H202" i="1"/>
  <c r="G202" i="1"/>
  <c r="F201" i="1"/>
  <c r="F200" i="1"/>
  <c r="F199" i="1"/>
  <c r="F198" i="1"/>
  <c r="K196" i="1"/>
  <c r="K193" i="1" s="1"/>
  <c r="K190" i="1" s="1"/>
  <c r="J196" i="1"/>
  <c r="I196" i="1"/>
  <c r="H196" i="1"/>
  <c r="H193" i="1" s="1"/>
  <c r="H190" i="1" s="1"/>
  <c r="G196" i="1"/>
  <c r="F195" i="1"/>
  <c r="F194" i="1"/>
  <c r="F192" i="1"/>
  <c r="F153" i="1"/>
  <c r="F152" i="1"/>
  <c r="F151" i="1"/>
  <c r="F150" i="1"/>
  <c r="F149" i="1"/>
  <c r="K148" i="1"/>
  <c r="J148" i="1"/>
  <c r="I148" i="1"/>
  <c r="H148" i="1"/>
  <c r="G148" i="1"/>
  <c r="F147" i="1"/>
  <c r="F146" i="1"/>
  <c r="F144" i="1"/>
  <c r="F143" i="1"/>
  <c r="F141" i="1"/>
  <c r="F140" i="1"/>
  <c r="F139" i="1"/>
  <c r="F138" i="1"/>
  <c r="F137" i="1"/>
  <c r="K136" i="1"/>
  <c r="J136" i="1"/>
  <c r="I136" i="1"/>
  <c r="H136" i="1"/>
  <c r="G136" i="1"/>
  <c r="F135" i="1"/>
  <c r="F134" i="1"/>
  <c r="F133" i="1"/>
  <c r="F132" i="1"/>
  <c r="F131" i="1"/>
  <c r="K130" i="1"/>
  <c r="J130" i="1"/>
  <c r="I130" i="1"/>
  <c r="H130" i="1"/>
  <c r="G130" i="1"/>
  <c r="F129" i="1"/>
  <c r="F128" i="1"/>
  <c r="F127" i="1"/>
  <c r="F126" i="1"/>
  <c r="F125" i="1"/>
  <c r="K124" i="1"/>
  <c r="J124" i="1"/>
  <c r="I124" i="1"/>
  <c r="H124" i="1"/>
  <c r="G124" i="1"/>
  <c r="F123" i="1"/>
  <c r="F122" i="1"/>
  <c r="F120" i="1"/>
  <c r="F119" i="1"/>
  <c r="F177" i="1"/>
  <c r="F176" i="1"/>
  <c r="F175" i="1"/>
  <c r="F174" i="1"/>
  <c r="F173" i="1"/>
  <c r="K172" i="1"/>
  <c r="J172" i="1"/>
  <c r="I172" i="1"/>
  <c r="H172" i="1"/>
  <c r="G172" i="1"/>
  <c r="F171" i="1"/>
  <c r="F170" i="1"/>
  <c r="F168" i="1"/>
  <c r="F167" i="1"/>
  <c r="F165" i="1"/>
  <c r="F164" i="1"/>
  <c r="F163" i="1"/>
  <c r="F162" i="1"/>
  <c r="F161" i="1"/>
  <c r="K160" i="1"/>
  <c r="J160" i="1"/>
  <c r="I160" i="1"/>
  <c r="H160" i="1"/>
  <c r="G160" i="1"/>
  <c r="F15" i="1"/>
  <c r="F14" i="1"/>
  <c r="F12" i="1"/>
  <c r="F11" i="1"/>
  <c r="J193" i="1" l="1"/>
  <c r="J190" i="1" s="1"/>
  <c r="F202" i="1"/>
  <c r="H121" i="1"/>
  <c r="H118" i="1" s="1"/>
  <c r="F124" i="1"/>
  <c r="F220" i="1"/>
  <c r="G193" i="1"/>
  <c r="G190" i="1" s="1"/>
  <c r="F196" i="1"/>
  <c r="H211" i="1"/>
  <c r="H208" i="1" s="1"/>
  <c r="J211" i="1"/>
  <c r="J208" i="1" s="1"/>
  <c r="J187" i="1" s="1"/>
  <c r="J184" i="1" s="1"/>
  <c r="I211" i="1"/>
  <c r="I208" i="1" s="1"/>
  <c r="K187" i="1"/>
  <c r="K184" i="1" s="1"/>
  <c r="H187" i="1"/>
  <c r="H184" i="1" s="1"/>
  <c r="G208" i="1"/>
  <c r="G187" i="1" s="1"/>
  <c r="G184" i="1" s="1"/>
  <c r="I193" i="1"/>
  <c r="I190" i="1" s="1"/>
  <c r="I187" i="1" s="1"/>
  <c r="I184" i="1" s="1"/>
  <c r="F148" i="1"/>
  <c r="F136" i="1"/>
  <c r="K121" i="1"/>
  <c r="K118" i="1" s="1"/>
  <c r="J121" i="1"/>
  <c r="J118" i="1" s="1"/>
  <c r="I121" i="1"/>
  <c r="I118" i="1" s="1"/>
  <c r="G121" i="1"/>
  <c r="G118" i="1" s="1"/>
  <c r="F214" i="1"/>
  <c r="F172" i="1"/>
  <c r="F130" i="1"/>
  <c r="F160" i="1"/>
  <c r="F111" i="1"/>
  <c r="F110" i="1"/>
  <c r="F109" i="1"/>
  <c r="F107" i="1"/>
  <c r="K106" i="1"/>
  <c r="J106" i="1"/>
  <c r="I106" i="1"/>
  <c r="H106" i="1"/>
  <c r="G106" i="1"/>
  <c r="F105" i="1"/>
  <c r="F104" i="1"/>
  <c r="F103" i="1"/>
  <c r="F101" i="1"/>
  <c r="K100" i="1"/>
  <c r="J100" i="1"/>
  <c r="I100" i="1"/>
  <c r="H100" i="1"/>
  <c r="G100" i="1"/>
  <c r="F99" i="1"/>
  <c r="F98" i="1"/>
  <c r="F97" i="1"/>
  <c r="F95" i="1"/>
  <c r="K94" i="1"/>
  <c r="J94" i="1"/>
  <c r="I94" i="1"/>
  <c r="H94" i="1"/>
  <c r="G94" i="1"/>
  <c r="F93" i="1"/>
  <c r="F92" i="1"/>
  <c r="F91" i="1"/>
  <c r="F89" i="1"/>
  <c r="K88" i="1"/>
  <c r="J88" i="1"/>
  <c r="I88" i="1"/>
  <c r="H88" i="1"/>
  <c r="G88" i="1"/>
  <c r="F87" i="1"/>
  <c r="F86" i="1"/>
  <c r="F85" i="1"/>
  <c r="F83" i="1"/>
  <c r="K82" i="1"/>
  <c r="J82" i="1"/>
  <c r="I82" i="1"/>
  <c r="H82" i="1"/>
  <c r="G82" i="1"/>
  <c r="F81" i="1"/>
  <c r="F80" i="1"/>
  <c r="F79" i="1"/>
  <c r="F77" i="1"/>
  <c r="K76" i="1"/>
  <c r="J76" i="1"/>
  <c r="I76" i="1"/>
  <c r="H76" i="1"/>
  <c r="G76" i="1"/>
  <c r="F75" i="1"/>
  <c r="F74" i="1"/>
  <c r="F73" i="1"/>
  <c r="F71" i="1"/>
  <c r="K70" i="1"/>
  <c r="J70" i="1"/>
  <c r="I70" i="1"/>
  <c r="H70" i="1"/>
  <c r="G70" i="1"/>
  <c r="F69" i="1"/>
  <c r="F68" i="1"/>
  <c r="F66" i="1"/>
  <c r="F65" i="1"/>
  <c r="I40" i="1"/>
  <c r="H40" i="1"/>
  <c r="G28" i="1"/>
  <c r="H28" i="1"/>
  <c r="I28" i="1"/>
  <c r="F29" i="1"/>
  <c r="F31" i="1"/>
  <c r="F32" i="1"/>
  <c r="F33" i="1"/>
  <c r="G34" i="1"/>
  <c r="H34" i="1"/>
  <c r="I34" i="1"/>
  <c r="F35" i="1"/>
  <c r="F37" i="1"/>
  <c r="F38" i="1"/>
  <c r="F39" i="1"/>
  <c r="G40" i="1"/>
  <c r="F41" i="1"/>
  <c r="F43" i="1"/>
  <c r="F44" i="1"/>
  <c r="F45" i="1"/>
  <c r="G46" i="1"/>
  <c r="H46" i="1"/>
  <c r="I46" i="1"/>
  <c r="F47" i="1"/>
  <c r="F49" i="1"/>
  <c r="F50" i="1"/>
  <c r="F51" i="1"/>
  <c r="G52" i="1"/>
  <c r="H52" i="1"/>
  <c r="I52" i="1"/>
  <c r="F53" i="1"/>
  <c r="F55" i="1"/>
  <c r="F56" i="1"/>
  <c r="F57" i="1"/>
  <c r="G58" i="1"/>
  <c r="H58" i="1"/>
  <c r="I58" i="1"/>
  <c r="F59" i="1"/>
  <c r="F61" i="1"/>
  <c r="F62" i="1"/>
  <c r="F63" i="1"/>
  <c r="K58" i="1"/>
  <c r="J58" i="1"/>
  <c r="K52" i="1"/>
  <c r="J52" i="1"/>
  <c r="K46" i="1"/>
  <c r="J46" i="1"/>
  <c r="K40" i="1"/>
  <c r="J40" i="1"/>
  <c r="K34" i="1"/>
  <c r="J34" i="1"/>
  <c r="F211" i="1" l="1"/>
  <c r="F208" i="1" s="1"/>
  <c r="F70" i="1"/>
  <c r="F94" i="1"/>
  <c r="F193" i="1"/>
  <c r="F190" i="1" s="1"/>
  <c r="F121" i="1"/>
  <c r="F118" i="1" s="1"/>
  <c r="K67" i="1"/>
  <c r="K64" i="1" s="1"/>
  <c r="I67" i="1"/>
  <c r="I64" i="1" s="1"/>
  <c r="G67" i="1"/>
  <c r="J67" i="1"/>
  <c r="J64" i="1" s="1"/>
  <c r="H67" i="1"/>
  <c r="H64" i="1" s="1"/>
  <c r="G64" i="1"/>
  <c r="I25" i="1"/>
  <c r="H25" i="1"/>
  <c r="G25" i="1"/>
  <c r="F52" i="1"/>
  <c r="F82" i="1"/>
  <c r="F106" i="1"/>
  <c r="F28" i="1"/>
  <c r="F100" i="1"/>
  <c r="F88" i="1"/>
  <c r="F76" i="1"/>
  <c r="F58" i="1"/>
  <c r="F46" i="1"/>
  <c r="F40" i="1"/>
  <c r="F34" i="1"/>
  <c r="F189" i="1"/>
  <c r="F188" i="1"/>
  <c r="F187" i="1"/>
  <c r="F186" i="1"/>
  <c r="F67" i="1" l="1"/>
  <c r="F64" i="1" s="1"/>
  <c r="F184" i="1"/>
  <c r="F17" i="1"/>
  <c r="F18" i="1"/>
  <c r="F20" i="1"/>
  <c r="F21" i="1"/>
  <c r="F116" i="1" l="1"/>
  <c r="F24" i="1"/>
  <c r="F157" i="1"/>
  <c r="F181" i="1"/>
  <c r="K28" i="1" l="1"/>
  <c r="K25" i="1" s="1"/>
  <c r="K22" i="1" s="1"/>
  <c r="K16" i="1" s="1"/>
  <c r="J28" i="1"/>
  <c r="J25" i="1" s="1"/>
  <c r="F27" i="1"/>
  <c r="F26" i="1"/>
  <c r="F23" i="1"/>
  <c r="I22" i="1"/>
  <c r="I16" i="1" s="1"/>
  <c r="H22" i="1"/>
  <c r="H16" i="1" s="1"/>
  <c r="G22" i="1"/>
  <c r="G16" i="1" s="1"/>
  <c r="F25" i="1" l="1"/>
  <c r="F22" i="1"/>
  <c r="J22" i="1"/>
  <c r="J16" i="1" s="1"/>
  <c r="F183" i="1" l="1"/>
  <c r="F182" i="1"/>
  <c r="F180" i="1"/>
  <c r="F179" i="1"/>
  <c r="K178" i="1"/>
  <c r="K169" i="1" s="1"/>
  <c r="K166" i="1" s="1"/>
  <c r="J178" i="1"/>
  <c r="J169" i="1" s="1"/>
  <c r="J166" i="1" s="1"/>
  <c r="I178" i="1"/>
  <c r="I169" i="1" s="1"/>
  <c r="I166" i="1" s="1"/>
  <c r="H178" i="1"/>
  <c r="H169" i="1" s="1"/>
  <c r="H166" i="1" s="1"/>
  <c r="G178" i="1"/>
  <c r="G169" i="1" s="1"/>
  <c r="F113" i="1"/>
  <c r="F114" i="1"/>
  <c r="F117" i="1"/>
  <c r="G166" i="1" l="1"/>
  <c r="F169" i="1"/>
  <c r="F166" i="1" s="1"/>
  <c r="F19" i="1"/>
  <c r="F16" i="1" s="1"/>
  <c r="F178" i="1"/>
  <c r="F159" i="1"/>
  <c r="F158" i="1"/>
  <c r="F156" i="1"/>
  <c r="F155" i="1"/>
  <c r="K154" i="1"/>
  <c r="K145" i="1" s="1"/>
  <c r="K142" i="1" s="1"/>
  <c r="K115" i="1" s="1"/>
  <c r="K112" i="1" s="1"/>
  <c r="J154" i="1"/>
  <c r="J145" i="1" s="1"/>
  <c r="J142" i="1" s="1"/>
  <c r="J115" i="1" s="1"/>
  <c r="J112" i="1" s="1"/>
  <c r="I154" i="1"/>
  <c r="I145" i="1" s="1"/>
  <c r="I142" i="1" s="1"/>
  <c r="I115" i="1" s="1"/>
  <c r="I112" i="1" s="1"/>
  <c r="H154" i="1"/>
  <c r="H145" i="1" s="1"/>
  <c r="G154" i="1"/>
  <c r="G145" i="1" s="1"/>
  <c r="G142" i="1" s="1"/>
  <c r="G115" i="1" s="1"/>
  <c r="J10" i="1" l="1"/>
  <c r="J13" i="1"/>
  <c r="K13" i="1"/>
  <c r="K10" i="1" s="1"/>
  <c r="I13" i="1"/>
  <c r="I10" i="1" s="1"/>
  <c r="G112" i="1"/>
  <c r="G13" i="1" s="1"/>
  <c r="F145" i="1"/>
  <c r="F142" i="1" s="1"/>
  <c r="H142" i="1"/>
  <c r="H115" i="1" s="1"/>
  <c r="F154" i="1"/>
  <c r="H112" i="1" l="1"/>
  <c r="H13" i="1" s="1"/>
  <c r="F13" i="1" s="1"/>
  <c r="F10" i="1" s="1"/>
  <c r="F115" i="1"/>
  <c r="F112" i="1" s="1"/>
  <c r="G10" i="1"/>
  <c r="H10" i="1" l="1"/>
</calcChain>
</file>

<file path=xl/sharedStrings.xml><?xml version="1.0" encoding="utf-8"?>
<sst xmlns="http://schemas.openxmlformats.org/spreadsheetml/2006/main" count="321" uniqueCount="82">
  <si>
    <t>Развитие детско-юношеского спорта</t>
  </si>
  <si>
    <t>(рублей)</t>
  </si>
  <si>
    <t>№ п/п</t>
  </si>
  <si>
    <t>Всего</t>
  </si>
  <si>
    <t>Государственный бюджет Республики Саха (Якутия)</t>
  </si>
  <si>
    <t>Федеральный бюджет</t>
  </si>
  <si>
    <t>Внебюджетные источники</t>
  </si>
  <si>
    <t>Наименование муниципальной программы, подпрограммы, основного мероприятия</t>
  </si>
  <si>
    <t>Источник финансирования</t>
  </si>
  <si>
    <t>Объемы бюджетных ассигнований,  руб.</t>
  </si>
  <si>
    <t xml:space="preserve">Бюджет МО «Ленский район» </t>
  </si>
  <si>
    <t>Статус структурного элемента (муниципальная программа, подпрограмма, основное мероприятие)</t>
  </si>
  <si>
    <t>3.1.</t>
  </si>
  <si>
    <t>Ресурсное обеспечение реализации муниципальной программы</t>
  </si>
  <si>
    <t>Бюджеты поселений</t>
  </si>
  <si>
    <t>Обеспечивающая программа</t>
  </si>
  <si>
    <t>1.1.</t>
  </si>
  <si>
    <t>1.1.1.</t>
  </si>
  <si>
    <t>Развитие массового спорта</t>
  </si>
  <si>
    <t>3.1.1.</t>
  </si>
  <si>
    <t>Подпрограмма               14 1 00 0000 0</t>
  </si>
  <si>
    <t>Мероприятие           14 1 00 2200 1</t>
  </si>
  <si>
    <t>Подпрограмма                14 2 00 0000 0</t>
  </si>
  <si>
    <t>Основное мероприятие            14 2 00 0000 0</t>
  </si>
  <si>
    <t>Мероприятие            14 2 00 1001 0</t>
  </si>
  <si>
    <t>Подпрограмма          14 5 00  0000 0</t>
  </si>
  <si>
    <t>Основное мероприятие              14 5 00 0000 0</t>
  </si>
  <si>
    <t>Мероприятие            14 5 00 1001 0</t>
  </si>
  <si>
    <t>Основное мероприятие                   14 1 00 0000 0</t>
  </si>
  <si>
    <t xml:space="preserve">Приложение N 2
к муниципальной программе 
«Развитие физической культуры и спорта в Ленском районе»
</t>
  </si>
  <si>
    <t>1.1.2.</t>
  </si>
  <si>
    <t>Обеспечение процесса занятий физической культурой и спортом профессиональными кадрами</t>
  </si>
  <si>
    <t>Обеспечение круглогодичного функционирования спортивных объектов для занятий физической культурой и спортом</t>
  </si>
  <si>
    <t xml:space="preserve"> </t>
  </si>
  <si>
    <t>1.1.3.</t>
  </si>
  <si>
    <t>1.1.4.</t>
  </si>
  <si>
    <t>1.1.5.</t>
  </si>
  <si>
    <t>1.1.6.</t>
  </si>
  <si>
    <t>Зароботная плата с начислениями на выплаты по оплате труда</t>
  </si>
  <si>
    <t>Проезд в отпуск</t>
  </si>
  <si>
    <t>Командировочные расходы</t>
  </si>
  <si>
    <t>Возмещение медицинских осмотров</t>
  </si>
  <si>
    <t>Оплата детских пособий до 3-х лет</t>
  </si>
  <si>
    <t>Пособие за первые 3 дня листа нетрудоспособности</t>
  </si>
  <si>
    <t>1.2.</t>
  </si>
  <si>
    <t>1.2.1.</t>
  </si>
  <si>
    <t>1.2.2.</t>
  </si>
  <si>
    <t>1.2.3.</t>
  </si>
  <si>
    <t>1.2.4.</t>
  </si>
  <si>
    <t>1.2.5.</t>
  </si>
  <si>
    <t>1.2.6.</t>
  </si>
  <si>
    <t>1.2.7.</t>
  </si>
  <si>
    <t>Комунальные услуги</t>
  </si>
  <si>
    <t>Работы, услуги по содержанию имущества</t>
  </si>
  <si>
    <t>Прочие работы, услуги</t>
  </si>
  <si>
    <t>Оплата налога на имущество</t>
  </si>
  <si>
    <t>Оплата госпошлин</t>
  </si>
  <si>
    <t>Приобретение основных средств и прочих материалов</t>
  </si>
  <si>
    <t>Услуги связи, услуги в области информационных технологий</t>
  </si>
  <si>
    <t>Программа</t>
  </si>
  <si>
    <t>Развитие физической культуры и спорта</t>
  </si>
  <si>
    <t>И.о. директора МКУ "КФКиС" ________________________ П.Л. Петров</t>
  </si>
  <si>
    <t xml:space="preserve">Увеличение количества граждан, регулярно занимающихся физической культурой и спортом в Ленском районе </t>
  </si>
  <si>
    <t>Проведение районных мероприятий по физической культуре и спорту</t>
  </si>
  <si>
    <t>Открытие спортивных организаций, секций, кружков, клубов по видам спорта</t>
  </si>
  <si>
    <t>Внедрение ВФСК "ГТО"</t>
  </si>
  <si>
    <t>Подготовка и успешное выступление спортсменов района на чемпионатах Республики Саха (Якутия) и всероссийских соревнованиях</t>
  </si>
  <si>
    <t>Проведение учебно-тренировочных сборов, отборочных и подготовительных соревнований, прикидок</t>
  </si>
  <si>
    <t xml:space="preserve"> Участие в республиканских, зональных и всероссийских соревнованиях</t>
  </si>
  <si>
    <t>Приобретение инвентаря и оборудования для организации учебно-тренировочного процесса</t>
  </si>
  <si>
    <t>Развитие национальных видов спорта народов Якутии</t>
  </si>
  <si>
    <t>Проведение соревнований по национальным видам спорта</t>
  </si>
  <si>
    <t>Участие в республиканских соревнованиях по национальным видам спорта</t>
  </si>
  <si>
    <t>3.1.2.</t>
  </si>
  <si>
    <t>3.2.</t>
  </si>
  <si>
    <t>3.2.1.</t>
  </si>
  <si>
    <t>3.2.2.</t>
  </si>
  <si>
    <t>Увеличение численности занимающихся в спортивных секциях на регулярной основе</t>
  </si>
  <si>
    <t>Проведение районных мероприятий по физической культуре и спорту для детей и подростков</t>
  </si>
  <si>
    <t>Содание новых секций, новых групп по видам спорта</t>
  </si>
  <si>
    <t>Повышение спортивного мастерства детей и подростков</t>
  </si>
  <si>
    <t xml:space="preserve">Участие в республиканских, зональных и всероссийских соревнованиях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</si>
</sst>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5" fillId="3" borderId="0" applyNumberFormat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3" fillId="0" borderId="1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30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26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9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3" fillId="0" borderId="23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27" xfId="0" applyNumberFormat="1" applyFont="1" applyBorder="1" applyAlignment="1">
      <alignment horizontal="center" vertical="center" wrapText="1"/>
    </xf>
    <xf numFmtId="0" fontId="7" fillId="0" borderId="0" xfId="0" applyFont="1"/>
    <xf numFmtId="4" fontId="10" fillId="0" borderId="1" xfId="0" applyNumberFormat="1" applyFont="1" applyBorder="1" applyAlignment="1">
      <alignment horizontal="center"/>
    </xf>
    <xf numFmtId="4" fontId="1" fillId="0" borderId="0" xfId="0" applyNumberFormat="1" applyFont="1"/>
    <xf numFmtId="4" fontId="0" fillId="0" borderId="0" xfId="0" applyNumberFormat="1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right"/>
    </xf>
    <xf numFmtId="4" fontId="2" fillId="0" borderId="6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" fontId="3" fillId="0" borderId="7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6" fillId="0" borderId="35" xfId="1" applyFont="1" applyFill="1" applyBorder="1" applyAlignment="1">
      <alignment horizontal="center" vertical="center" wrapText="1"/>
    </xf>
    <xf numFmtId="16" fontId="6" fillId="0" borderId="14" xfId="1" applyNumberFormat="1" applyFont="1" applyFill="1" applyBorder="1" applyAlignment="1">
      <alignment horizontal="center" vertical="center" wrapText="1"/>
    </xf>
    <xf numFmtId="16" fontId="6" fillId="0" borderId="13" xfId="1" applyNumberFormat="1" applyFont="1" applyFill="1" applyBorder="1" applyAlignment="1">
      <alignment horizontal="center" vertical="center" wrapText="1"/>
    </xf>
    <xf numFmtId="0" fontId="2" fillId="0" borderId="29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 wrapText="1"/>
    </xf>
    <xf numFmtId="4" fontId="0" fillId="0" borderId="24" xfId="0" applyNumberFormat="1" applyBorder="1" applyAlignment="1">
      <alignment horizontal="center" vertical="center" wrapText="1"/>
    </xf>
    <xf numFmtId="4" fontId="0" fillId="0" borderId="25" xfId="0" applyNumberForma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" fontId="6" fillId="0" borderId="17" xfId="1" applyNumberFormat="1" applyFont="1" applyFill="1" applyBorder="1" applyAlignment="1">
      <alignment horizontal="center" vertical="center" wrapText="1"/>
    </xf>
    <xf numFmtId="16" fontId="6" fillId="0" borderId="15" xfId="1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16" fontId="6" fillId="0" borderId="1" xfId="1" applyNumberFormat="1" applyFont="1" applyFill="1" applyBorder="1" applyAlignment="1">
      <alignment horizontal="center" vertical="center" wrapText="1"/>
    </xf>
    <xf numFmtId="0" fontId="6" fillId="0" borderId="36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37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30" xfId="1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6" fillId="0" borderId="38" xfId="1" applyFont="1" applyFill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" fontId="3" fillId="0" borderId="5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" fontId="3" fillId="0" borderId="2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</cellXfs>
  <cellStyles count="3">
    <cellStyle name="Нейтральный" xfId="2" builtinId="28"/>
    <cellStyle name="Обычный" xfId="0" builtinId="0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7"/>
  <sheetViews>
    <sheetView tabSelected="1" topLeftCell="B1" zoomScaleNormal="100" workbookViewId="0">
      <selection activeCell="I216" sqref="I216"/>
    </sheetView>
  </sheetViews>
  <sheetFormatPr defaultRowHeight="14.4" x14ac:dyDescent="0.3"/>
  <cols>
    <col min="1" max="1" width="9.109375" hidden="1" customWidth="1"/>
    <col min="2" max="2" width="4.6640625" customWidth="1"/>
    <col min="3" max="3" width="18" customWidth="1"/>
    <col min="4" max="4" width="24.88671875" customWidth="1"/>
    <col min="5" max="5" width="28" customWidth="1"/>
    <col min="6" max="7" width="16" style="40" customWidth="1"/>
    <col min="8" max="8" width="15.5546875" style="40" customWidth="1"/>
    <col min="9" max="9" width="15.44140625" style="40" customWidth="1"/>
    <col min="10" max="10" width="16.88671875" style="40" customWidth="1"/>
    <col min="11" max="11" width="15.5546875" style="40" customWidth="1"/>
    <col min="12" max="12" width="16.44140625" customWidth="1"/>
  </cols>
  <sheetData>
    <row r="1" spans="1:11" ht="17.25" customHeight="1" x14ac:dyDescent="0.3">
      <c r="A1" s="1"/>
      <c r="B1" s="1"/>
      <c r="C1" s="1"/>
      <c r="D1" s="1"/>
      <c r="E1" s="1"/>
      <c r="F1" s="38"/>
      <c r="G1" s="38"/>
      <c r="H1" s="38"/>
      <c r="I1" s="38"/>
      <c r="J1" s="64" t="s">
        <v>29</v>
      </c>
      <c r="K1" s="64"/>
    </row>
    <row r="2" spans="1:11" ht="16.5" customHeight="1" x14ac:dyDescent="0.3">
      <c r="A2" s="1"/>
      <c r="B2" s="1"/>
      <c r="C2" s="1"/>
      <c r="D2" s="1"/>
      <c r="E2" s="1"/>
      <c r="F2" s="38"/>
      <c r="G2" s="38"/>
      <c r="H2" s="38"/>
      <c r="I2" s="38"/>
      <c r="J2" s="64"/>
      <c r="K2" s="64"/>
    </row>
    <row r="3" spans="1:11" ht="15" customHeight="1" x14ac:dyDescent="0.3">
      <c r="A3" s="1"/>
      <c r="B3" s="1"/>
      <c r="C3" s="1"/>
      <c r="D3" s="1"/>
      <c r="E3" s="1"/>
      <c r="F3" s="38"/>
      <c r="G3" s="38"/>
      <c r="H3" s="38"/>
      <c r="I3" s="38"/>
      <c r="J3" s="64"/>
      <c r="K3" s="64"/>
    </row>
    <row r="4" spans="1:11" ht="15" customHeight="1" x14ac:dyDescent="0.3">
      <c r="A4" s="1"/>
      <c r="B4" s="1"/>
      <c r="C4" s="1"/>
      <c r="D4" s="1"/>
      <c r="E4" s="1"/>
      <c r="F4" s="38"/>
      <c r="G4" s="38"/>
      <c r="H4" s="38"/>
      <c r="I4" s="38"/>
      <c r="J4" s="64"/>
      <c r="K4" s="64"/>
    </row>
    <row r="5" spans="1:11" ht="18" customHeight="1" x14ac:dyDescent="0.35">
      <c r="A5" s="1"/>
      <c r="C5" s="14"/>
      <c r="D5" s="65" t="s">
        <v>13</v>
      </c>
      <c r="E5" s="66"/>
      <c r="F5" s="66"/>
      <c r="G5" s="66"/>
      <c r="H5" s="66"/>
      <c r="I5" s="39"/>
      <c r="J5" s="39"/>
      <c r="K5" s="39"/>
    </row>
    <row r="6" spans="1:11" x14ac:dyDescent="0.3">
      <c r="A6" s="1"/>
      <c r="B6" s="14"/>
      <c r="C6" s="14"/>
      <c r="D6" s="14"/>
      <c r="E6" s="14"/>
      <c r="F6" s="39"/>
      <c r="G6" s="39"/>
      <c r="H6" s="39"/>
      <c r="I6" s="39"/>
      <c r="J6" s="39"/>
      <c r="K6" s="39"/>
    </row>
    <row r="7" spans="1:11" ht="16.5" customHeight="1" thickBot="1" x14ac:dyDescent="0.35">
      <c r="A7" s="1"/>
      <c r="B7" s="1"/>
      <c r="C7" s="1"/>
      <c r="D7" s="1"/>
      <c r="E7" s="1"/>
      <c r="F7" s="38"/>
      <c r="G7" s="38"/>
      <c r="H7" s="38"/>
      <c r="I7" s="38"/>
      <c r="K7" s="41" t="s">
        <v>1</v>
      </c>
    </row>
    <row r="8" spans="1:11" ht="104.25" customHeight="1" x14ac:dyDescent="0.3">
      <c r="A8" s="2"/>
      <c r="B8" s="12" t="s">
        <v>2</v>
      </c>
      <c r="C8" s="12" t="s">
        <v>11</v>
      </c>
      <c r="D8" s="12" t="s">
        <v>7</v>
      </c>
      <c r="E8" s="12" t="s">
        <v>8</v>
      </c>
      <c r="F8" s="42" t="s">
        <v>3</v>
      </c>
      <c r="G8" s="70" t="s">
        <v>9</v>
      </c>
      <c r="H8" s="71"/>
      <c r="I8" s="71"/>
      <c r="J8" s="71"/>
      <c r="K8" s="72"/>
    </row>
    <row r="9" spans="1:11" ht="19.5" customHeight="1" thickBot="1" x14ac:dyDescent="0.35">
      <c r="A9" s="3"/>
      <c r="B9" s="11"/>
      <c r="C9" s="13"/>
      <c r="D9" s="13"/>
      <c r="E9" s="13"/>
      <c r="F9" s="19"/>
      <c r="G9" s="43">
        <v>2019</v>
      </c>
      <c r="H9" s="43">
        <v>2020</v>
      </c>
      <c r="I9" s="43">
        <v>2021</v>
      </c>
      <c r="J9" s="43">
        <v>2022</v>
      </c>
      <c r="K9" s="44">
        <v>2023</v>
      </c>
    </row>
    <row r="10" spans="1:11" ht="19.5" customHeight="1" thickBot="1" x14ac:dyDescent="0.35">
      <c r="A10" s="3"/>
      <c r="B10" s="85"/>
      <c r="C10" s="50" t="s">
        <v>59</v>
      </c>
      <c r="D10" s="52" t="s">
        <v>60</v>
      </c>
      <c r="E10" s="9" t="s">
        <v>3</v>
      </c>
      <c r="F10" s="20">
        <f>SUM(F11:F15)</f>
        <v>594540592.53999996</v>
      </c>
      <c r="G10" s="20">
        <f>G13</f>
        <v>121697975.16</v>
      </c>
      <c r="H10" s="20">
        <f t="shared" ref="H10:K10" si="0">H13</f>
        <v>114305677.34999999</v>
      </c>
      <c r="I10" s="20">
        <f t="shared" si="0"/>
        <v>115171010.42</v>
      </c>
      <c r="J10" s="20">
        <f t="shared" si="0"/>
        <v>121162614.64</v>
      </c>
      <c r="K10" s="20">
        <f t="shared" si="0"/>
        <v>122203314.97</v>
      </c>
    </row>
    <row r="11" spans="1:11" ht="19.5" customHeight="1" x14ac:dyDescent="0.3">
      <c r="A11" s="3"/>
      <c r="B11" s="85"/>
      <c r="C11" s="51"/>
      <c r="D11" s="51"/>
      <c r="E11" s="15" t="s">
        <v>5</v>
      </c>
      <c r="F11" s="21">
        <f>SUM(G11:K11)</f>
        <v>0</v>
      </c>
      <c r="G11" s="22">
        <v>0</v>
      </c>
      <c r="H11" s="22">
        <v>0</v>
      </c>
      <c r="I11" s="22">
        <v>0</v>
      </c>
      <c r="J11" s="22">
        <v>0</v>
      </c>
      <c r="K11" s="23">
        <v>0</v>
      </c>
    </row>
    <row r="12" spans="1:11" ht="19.5" customHeight="1" x14ac:dyDescent="0.3">
      <c r="A12" s="3"/>
      <c r="B12" s="85"/>
      <c r="C12" s="51"/>
      <c r="D12" s="51"/>
      <c r="E12" s="16" t="s">
        <v>4</v>
      </c>
      <c r="F12" s="24">
        <f>SUM(G12:K12)</f>
        <v>0</v>
      </c>
      <c r="G12" s="25">
        <v>0</v>
      </c>
      <c r="H12" s="25">
        <v>0</v>
      </c>
      <c r="I12" s="26">
        <v>0</v>
      </c>
      <c r="J12" s="26">
        <v>0</v>
      </c>
      <c r="K12" s="27">
        <v>0</v>
      </c>
    </row>
    <row r="13" spans="1:11" ht="19.5" customHeight="1" x14ac:dyDescent="0.3">
      <c r="A13" s="3"/>
      <c r="B13" s="85"/>
      <c r="C13" s="51"/>
      <c r="D13" s="51"/>
      <c r="E13" s="16" t="s">
        <v>10</v>
      </c>
      <c r="F13" s="24">
        <f>SUM(G13:K13)</f>
        <v>594540592.53999996</v>
      </c>
      <c r="G13" s="37">
        <f>G16+G112+G184</f>
        <v>121697975.16</v>
      </c>
      <c r="H13" s="37">
        <f t="shared" ref="H13:K13" si="1">H16+H112+H184</f>
        <v>114305677.34999999</v>
      </c>
      <c r="I13" s="37">
        <f t="shared" si="1"/>
        <v>115171010.42</v>
      </c>
      <c r="J13" s="37">
        <f t="shared" si="1"/>
        <v>121162614.64</v>
      </c>
      <c r="K13" s="37">
        <f t="shared" si="1"/>
        <v>122203314.97</v>
      </c>
    </row>
    <row r="14" spans="1:11" ht="19.5" customHeight="1" x14ac:dyDescent="0.3">
      <c r="A14" s="3"/>
      <c r="B14" s="85"/>
      <c r="C14" s="51"/>
      <c r="D14" s="51"/>
      <c r="E14" s="16" t="s">
        <v>14</v>
      </c>
      <c r="F14" s="24">
        <f>SUM(G14:K14)</f>
        <v>0</v>
      </c>
      <c r="G14" s="24">
        <v>0</v>
      </c>
      <c r="H14" s="24">
        <v>0</v>
      </c>
      <c r="I14" s="24">
        <v>0</v>
      </c>
      <c r="J14" s="24">
        <v>0</v>
      </c>
      <c r="K14" s="30">
        <v>0</v>
      </c>
    </row>
    <row r="15" spans="1:11" ht="19.5" customHeight="1" thickBot="1" x14ac:dyDescent="0.35">
      <c r="A15" s="3"/>
      <c r="B15" s="86"/>
      <c r="C15" s="51"/>
      <c r="D15" s="51"/>
      <c r="E15" s="17" t="s">
        <v>6</v>
      </c>
      <c r="F15" s="26">
        <f>SUM(G15:K15)</f>
        <v>0</v>
      </c>
      <c r="G15" s="22">
        <v>0</v>
      </c>
      <c r="H15" s="22">
        <v>0</v>
      </c>
      <c r="I15" s="22">
        <v>0</v>
      </c>
      <c r="J15" s="22">
        <v>0</v>
      </c>
      <c r="K15" s="23">
        <v>0</v>
      </c>
    </row>
    <row r="16" spans="1:11" ht="15.75" customHeight="1" thickBot="1" x14ac:dyDescent="0.35">
      <c r="A16" s="2"/>
      <c r="B16" s="73">
        <v>1</v>
      </c>
      <c r="C16" s="50" t="s">
        <v>20</v>
      </c>
      <c r="D16" s="52" t="s">
        <v>15</v>
      </c>
      <c r="E16" s="9" t="s">
        <v>3</v>
      </c>
      <c r="F16" s="20">
        <f>SUM(F17:F21)</f>
        <v>506540592.53999996</v>
      </c>
      <c r="G16" s="20">
        <f>G19</f>
        <v>103697975.16</v>
      </c>
      <c r="H16" s="20">
        <f t="shared" ref="H16:K16" si="2">H19</f>
        <v>99305677.349999994</v>
      </c>
      <c r="I16" s="20">
        <f t="shared" si="2"/>
        <v>100171010.42</v>
      </c>
      <c r="J16" s="20">
        <f t="shared" si="2"/>
        <v>101162614.64</v>
      </c>
      <c r="K16" s="20">
        <f t="shared" si="2"/>
        <v>102203314.97</v>
      </c>
    </row>
    <row r="17" spans="1:12" ht="15.75" customHeight="1" x14ac:dyDescent="0.3">
      <c r="A17" s="3"/>
      <c r="B17" s="74"/>
      <c r="C17" s="51"/>
      <c r="D17" s="51"/>
      <c r="E17" s="15" t="s">
        <v>5</v>
      </c>
      <c r="F17" s="21">
        <f>SUM(G17:K17)</f>
        <v>0</v>
      </c>
      <c r="G17" s="22">
        <v>0</v>
      </c>
      <c r="H17" s="22">
        <v>0</v>
      </c>
      <c r="I17" s="22">
        <v>0</v>
      </c>
      <c r="J17" s="22">
        <v>0</v>
      </c>
      <c r="K17" s="23">
        <v>0</v>
      </c>
    </row>
    <row r="18" spans="1:12" ht="25.5" customHeight="1" x14ac:dyDescent="0.3">
      <c r="A18" s="3"/>
      <c r="B18" s="74"/>
      <c r="C18" s="51"/>
      <c r="D18" s="51"/>
      <c r="E18" s="16" t="s">
        <v>4</v>
      </c>
      <c r="F18" s="24">
        <f>SUM(G18:K18)</f>
        <v>0</v>
      </c>
      <c r="G18" s="25">
        <v>0</v>
      </c>
      <c r="H18" s="25">
        <v>0</v>
      </c>
      <c r="I18" s="26">
        <v>0</v>
      </c>
      <c r="J18" s="26">
        <v>0</v>
      </c>
      <c r="K18" s="27">
        <v>0</v>
      </c>
    </row>
    <row r="19" spans="1:12" ht="15.75" customHeight="1" x14ac:dyDescent="0.3">
      <c r="A19" s="3"/>
      <c r="B19" s="74"/>
      <c r="C19" s="51"/>
      <c r="D19" s="51"/>
      <c r="E19" s="16" t="s">
        <v>10</v>
      </c>
      <c r="F19" s="24">
        <f>SUM(G19:K19)</f>
        <v>506540592.53999996</v>
      </c>
      <c r="G19" s="37">
        <v>103697975.16</v>
      </c>
      <c r="H19" s="37">
        <v>99305677.349999994</v>
      </c>
      <c r="I19" s="37">
        <v>100171010.42</v>
      </c>
      <c r="J19" s="37">
        <v>101162614.64</v>
      </c>
      <c r="K19" s="37">
        <v>102203314.97</v>
      </c>
    </row>
    <row r="20" spans="1:12" ht="15.75" customHeight="1" x14ac:dyDescent="0.3">
      <c r="A20" s="3"/>
      <c r="B20" s="74"/>
      <c r="C20" s="51"/>
      <c r="D20" s="51"/>
      <c r="E20" s="16" t="s">
        <v>14</v>
      </c>
      <c r="F20" s="24">
        <f>SUM(G20:K20)</f>
        <v>0</v>
      </c>
      <c r="G20" s="24">
        <v>0</v>
      </c>
      <c r="H20" s="24">
        <v>0</v>
      </c>
      <c r="I20" s="24">
        <v>0</v>
      </c>
      <c r="J20" s="24">
        <v>0</v>
      </c>
      <c r="K20" s="30">
        <v>0</v>
      </c>
    </row>
    <row r="21" spans="1:12" ht="15.75" customHeight="1" thickBot="1" x14ac:dyDescent="0.35">
      <c r="A21" s="3"/>
      <c r="B21" s="74"/>
      <c r="C21" s="51"/>
      <c r="D21" s="51"/>
      <c r="E21" s="17" t="s">
        <v>6</v>
      </c>
      <c r="F21" s="26">
        <f>SUM(G21:K21)</f>
        <v>0</v>
      </c>
      <c r="G21" s="22">
        <v>0</v>
      </c>
      <c r="H21" s="22">
        <v>0</v>
      </c>
      <c r="I21" s="22">
        <v>0</v>
      </c>
      <c r="J21" s="22">
        <v>0</v>
      </c>
      <c r="K21" s="23">
        <v>0</v>
      </c>
    </row>
    <row r="22" spans="1:12" ht="16.5" customHeight="1" thickBot="1" x14ac:dyDescent="0.35">
      <c r="A22" s="75" t="s">
        <v>16</v>
      </c>
      <c r="B22" s="76"/>
      <c r="C22" s="57" t="s">
        <v>28</v>
      </c>
      <c r="D22" s="59" t="s">
        <v>31</v>
      </c>
      <c r="E22" s="8" t="s">
        <v>3</v>
      </c>
      <c r="F22" s="31">
        <f>SUM(F23:F27)</f>
        <v>383161083.95999998</v>
      </c>
      <c r="G22" s="31">
        <f t="shared" ref="G22:K22" si="3">SUM(G23:G27)</f>
        <v>80612339.159999996</v>
      </c>
      <c r="H22" s="31">
        <f t="shared" si="3"/>
        <v>75637186.200000003</v>
      </c>
      <c r="I22" s="31">
        <f t="shared" si="3"/>
        <v>75637186.200000003</v>
      </c>
      <c r="J22" s="31">
        <f t="shared" si="3"/>
        <v>75637186.200000003</v>
      </c>
      <c r="K22" s="32">
        <f t="shared" si="3"/>
        <v>75637186.200000003</v>
      </c>
    </row>
    <row r="23" spans="1:12" ht="15.75" customHeight="1" x14ac:dyDescent="0.3">
      <c r="A23" s="75"/>
      <c r="B23" s="76"/>
      <c r="C23" s="57"/>
      <c r="D23" s="68"/>
      <c r="E23" s="7" t="s">
        <v>5</v>
      </c>
      <c r="F23" s="21">
        <f>SUM(G23:K23)</f>
        <v>0</v>
      </c>
      <c r="G23" s="22">
        <v>0</v>
      </c>
      <c r="H23" s="22">
        <v>0</v>
      </c>
      <c r="I23" s="22">
        <v>0</v>
      </c>
      <c r="J23" s="22">
        <v>0</v>
      </c>
      <c r="K23" s="23">
        <v>0</v>
      </c>
    </row>
    <row r="24" spans="1:12" ht="25.5" customHeight="1" x14ac:dyDescent="0.3">
      <c r="A24" s="75"/>
      <c r="B24" s="76"/>
      <c r="C24" s="57"/>
      <c r="D24" s="68"/>
      <c r="E24" s="5" t="s">
        <v>4</v>
      </c>
      <c r="F24" s="24">
        <f>SUM(G24:K24)</f>
        <v>0</v>
      </c>
      <c r="G24" s="25">
        <v>0</v>
      </c>
      <c r="H24" s="25">
        <v>0</v>
      </c>
      <c r="I24" s="26">
        <v>0</v>
      </c>
      <c r="J24" s="26">
        <v>0</v>
      </c>
      <c r="K24" s="27">
        <v>0</v>
      </c>
    </row>
    <row r="25" spans="1:12" ht="15.75" customHeight="1" x14ac:dyDescent="0.3">
      <c r="A25" s="75"/>
      <c r="B25" s="76"/>
      <c r="C25" s="57"/>
      <c r="D25" s="68"/>
      <c r="E25" s="5" t="s">
        <v>10</v>
      </c>
      <c r="F25" s="24">
        <f>SUM(G25:K25)</f>
        <v>383161083.95999998</v>
      </c>
      <c r="G25" s="28">
        <f>G28+G34+G40+G46+G52+G58</f>
        <v>80612339.159999996</v>
      </c>
      <c r="H25" s="28">
        <f t="shared" ref="H25:K25" si="4">H28+H34+H40+H46+H52+H58</f>
        <v>75637186.200000003</v>
      </c>
      <c r="I25" s="28">
        <f t="shared" si="4"/>
        <v>75637186.200000003</v>
      </c>
      <c r="J25" s="28">
        <f t="shared" si="4"/>
        <v>75637186.200000003</v>
      </c>
      <c r="K25" s="28">
        <f t="shared" si="4"/>
        <v>75637186.200000003</v>
      </c>
    </row>
    <row r="26" spans="1:12" ht="15.75" customHeight="1" x14ac:dyDescent="0.3">
      <c r="A26" s="75"/>
      <c r="B26" s="76"/>
      <c r="C26" s="57"/>
      <c r="D26" s="68"/>
      <c r="E26" s="5" t="s">
        <v>14</v>
      </c>
      <c r="F26" s="24">
        <f>SUM(G26:K26)</f>
        <v>0</v>
      </c>
      <c r="G26" s="24">
        <v>0</v>
      </c>
      <c r="H26" s="24">
        <v>0</v>
      </c>
      <c r="I26" s="24">
        <v>0</v>
      </c>
      <c r="J26" s="24">
        <v>0</v>
      </c>
      <c r="K26" s="30">
        <v>0</v>
      </c>
      <c r="L26" t="s">
        <v>33</v>
      </c>
    </row>
    <row r="27" spans="1:12" ht="15.75" customHeight="1" thickBot="1" x14ac:dyDescent="0.35">
      <c r="A27" s="75"/>
      <c r="B27" s="76"/>
      <c r="C27" s="67"/>
      <c r="D27" s="69"/>
      <c r="E27" s="6" t="s">
        <v>6</v>
      </c>
      <c r="F27" s="26">
        <f>SUM(G27:K27)</f>
        <v>0</v>
      </c>
      <c r="G27" s="22">
        <v>0</v>
      </c>
      <c r="H27" s="22">
        <v>0</v>
      </c>
      <c r="I27" s="22">
        <v>0</v>
      </c>
      <c r="J27" s="22">
        <v>0</v>
      </c>
      <c r="K27" s="23">
        <v>0</v>
      </c>
    </row>
    <row r="28" spans="1:12" ht="17.25" customHeight="1" thickBot="1" x14ac:dyDescent="0.35">
      <c r="A28" s="3"/>
      <c r="B28" s="61" t="s">
        <v>17</v>
      </c>
      <c r="C28" s="56" t="s">
        <v>21</v>
      </c>
      <c r="D28" s="58" t="s">
        <v>38</v>
      </c>
      <c r="E28" s="8" t="s">
        <v>3</v>
      </c>
      <c r="F28" s="31">
        <f>SUM(F29:F33)</f>
        <v>369971702.95999998</v>
      </c>
      <c r="G28" s="31">
        <f t="shared" ref="G28:K28" si="5">SUM(G29:G33)</f>
        <v>77974462.959999993</v>
      </c>
      <c r="H28" s="31">
        <f t="shared" si="5"/>
        <v>72999310</v>
      </c>
      <c r="I28" s="31">
        <f t="shared" si="5"/>
        <v>72999310</v>
      </c>
      <c r="J28" s="31">
        <f t="shared" si="5"/>
        <v>72999310</v>
      </c>
      <c r="K28" s="32">
        <f t="shared" si="5"/>
        <v>72999310</v>
      </c>
    </row>
    <row r="29" spans="1:12" ht="15.75" customHeight="1" x14ac:dyDescent="0.3">
      <c r="A29" s="3"/>
      <c r="B29" s="62"/>
      <c r="C29" s="57"/>
      <c r="D29" s="59"/>
      <c r="E29" s="7" t="s">
        <v>5</v>
      </c>
      <c r="F29" s="21">
        <f>SUM(G29:K29)</f>
        <v>0</v>
      </c>
      <c r="G29" s="22">
        <v>0</v>
      </c>
      <c r="H29" s="22">
        <v>0</v>
      </c>
      <c r="I29" s="22">
        <v>0</v>
      </c>
      <c r="J29" s="22">
        <v>0</v>
      </c>
      <c r="K29" s="23">
        <v>0</v>
      </c>
    </row>
    <row r="30" spans="1:12" ht="25.5" customHeight="1" x14ac:dyDescent="0.3">
      <c r="A30" s="3"/>
      <c r="B30" s="62"/>
      <c r="C30" s="57"/>
      <c r="D30" s="59"/>
      <c r="E30" s="5" t="s">
        <v>4</v>
      </c>
      <c r="F30" s="24">
        <v>0</v>
      </c>
      <c r="G30" s="25">
        <v>0</v>
      </c>
      <c r="H30" s="25">
        <v>0</v>
      </c>
      <c r="I30" s="26">
        <v>0</v>
      </c>
      <c r="J30" s="26">
        <v>0</v>
      </c>
      <c r="K30" s="27">
        <v>0</v>
      </c>
    </row>
    <row r="31" spans="1:12" ht="19.5" customHeight="1" x14ac:dyDescent="0.3">
      <c r="A31" s="3"/>
      <c r="B31" s="62"/>
      <c r="C31" s="57"/>
      <c r="D31" s="59"/>
      <c r="E31" s="5" t="s">
        <v>10</v>
      </c>
      <c r="F31" s="24">
        <f>SUM(G31:K31)</f>
        <v>369971702.95999998</v>
      </c>
      <c r="G31" s="28">
        <v>77974462.959999993</v>
      </c>
      <c r="H31" s="28">
        <v>72999310</v>
      </c>
      <c r="I31" s="28">
        <v>72999310</v>
      </c>
      <c r="J31" s="28">
        <v>72999310</v>
      </c>
      <c r="K31" s="29">
        <v>72999310</v>
      </c>
    </row>
    <row r="32" spans="1:12" ht="15.75" customHeight="1" x14ac:dyDescent="0.3">
      <c r="A32" s="3"/>
      <c r="B32" s="62"/>
      <c r="C32" s="57"/>
      <c r="D32" s="59"/>
      <c r="E32" s="5" t="s">
        <v>14</v>
      </c>
      <c r="F32" s="24">
        <f>SUM(G32:K32)</f>
        <v>0</v>
      </c>
      <c r="G32" s="24">
        <v>0</v>
      </c>
      <c r="H32" s="24">
        <v>0</v>
      </c>
      <c r="I32" s="24">
        <v>0</v>
      </c>
      <c r="J32" s="24">
        <v>0</v>
      </c>
      <c r="K32" s="30">
        <v>0</v>
      </c>
    </row>
    <row r="33" spans="1:11" ht="15.75" customHeight="1" thickBot="1" x14ac:dyDescent="0.35">
      <c r="A33" s="4"/>
      <c r="B33" s="62"/>
      <c r="C33" s="57"/>
      <c r="D33" s="60"/>
      <c r="E33" s="10" t="s">
        <v>6</v>
      </c>
      <c r="F33" s="26">
        <f>SUM(G33:K33)</f>
        <v>0</v>
      </c>
      <c r="G33" s="22">
        <v>0</v>
      </c>
      <c r="H33" s="22">
        <v>0</v>
      </c>
      <c r="I33" s="22">
        <v>0</v>
      </c>
      <c r="J33" s="22">
        <v>0</v>
      </c>
      <c r="K33" s="23">
        <v>0</v>
      </c>
    </row>
    <row r="34" spans="1:11" ht="15.75" customHeight="1" thickBot="1" x14ac:dyDescent="0.35">
      <c r="A34" s="3"/>
      <c r="B34" s="61" t="s">
        <v>30</v>
      </c>
      <c r="C34" s="56" t="s">
        <v>21</v>
      </c>
      <c r="D34" s="58" t="s">
        <v>39</v>
      </c>
      <c r="E34" s="8" t="s">
        <v>3</v>
      </c>
      <c r="F34" s="31">
        <f>SUM(F35:F39)</f>
        <v>9697000</v>
      </c>
      <c r="G34" s="31">
        <f t="shared" ref="G34:K34" si="6">SUM(G35:G39)</f>
        <v>1939400</v>
      </c>
      <c r="H34" s="31">
        <f t="shared" si="6"/>
        <v>1939400</v>
      </c>
      <c r="I34" s="31">
        <f t="shared" si="6"/>
        <v>1939400</v>
      </c>
      <c r="J34" s="31">
        <f t="shared" si="6"/>
        <v>1939400</v>
      </c>
      <c r="K34" s="32">
        <f t="shared" si="6"/>
        <v>1939400</v>
      </c>
    </row>
    <row r="35" spans="1:11" ht="15.75" customHeight="1" x14ac:dyDescent="0.3">
      <c r="A35" s="3"/>
      <c r="B35" s="62"/>
      <c r="C35" s="57"/>
      <c r="D35" s="59"/>
      <c r="E35" s="7" t="s">
        <v>5</v>
      </c>
      <c r="F35" s="21">
        <f>SUM(G35:K35)</f>
        <v>0</v>
      </c>
      <c r="G35" s="22">
        <v>0</v>
      </c>
      <c r="H35" s="22">
        <v>0</v>
      </c>
      <c r="I35" s="22">
        <v>0</v>
      </c>
      <c r="J35" s="22">
        <v>0</v>
      </c>
      <c r="K35" s="23">
        <v>0</v>
      </c>
    </row>
    <row r="36" spans="1:11" ht="15.75" customHeight="1" x14ac:dyDescent="0.3">
      <c r="A36" s="3"/>
      <c r="B36" s="62"/>
      <c r="C36" s="57"/>
      <c r="D36" s="59"/>
      <c r="E36" s="5" t="s">
        <v>4</v>
      </c>
      <c r="F36" s="24">
        <v>0</v>
      </c>
      <c r="G36" s="25">
        <v>0</v>
      </c>
      <c r="H36" s="25">
        <v>0</v>
      </c>
      <c r="I36" s="26">
        <v>0</v>
      </c>
      <c r="J36" s="26">
        <v>0</v>
      </c>
      <c r="K36" s="27">
        <v>0</v>
      </c>
    </row>
    <row r="37" spans="1:11" ht="15.75" customHeight="1" x14ac:dyDescent="0.3">
      <c r="A37" s="3"/>
      <c r="B37" s="62"/>
      <c r="C37" s="57"/>
      <c r="D37" s="59"/>
      <c r="E37" s="5" t="s">
        <v>10</v>
      </c>
      <c r="F37" s="24">
        <f>SUM(G37:K37)</f>
        <v>9697000</v>
      </c>
      <c r="G37" s="28">
        <v>1939400</v>
      </c>
      <c r="H37" s="28">
        <v>1939400</v>
      </c>
      <c r="I37" s="28">
        <v>1939400</v>
      </c>
      <c r="J37" s="28">
        <v>1939400</v>
      </c>
      <c r="K37" s="29">
        <v>1939400</v>
      </c>
    </row>
    <row r="38" spans="1:11" ht="15.75" customHeight="1" x14ac:dyDescent="0.3">
      <c r="A38" s="3"/>
      <c r="B38" s="62"/>
      <c r="C38" s="57"/>
      <c r="D38" s="59"/>
      <c r="E38" s="5" t="s">
        <v>14</v>
      </c>
      <c r="F38" s="24">
        <f>SUM(G38:K38)</f>
        <v>0</v>
      </c>
      <c r="G38" s="24">
        <v>0</v>
      </c>
      <c r="H38" s="24">
        <v>0</v>
      </c>
      <c r="I38" s="24">
        <v>0</v>
      </c>
      <c r="J38" s="24">
        <v>0</v>
      </c>
      <c r="K38" s="30">
        <v>0</v>
      </c>
    </row>
    <row r="39" spans="1:11" ht="15.75" customHeight="1" thickBot="1" x14ac:dyDescent="0.35">
      <c r="A39" s="3"/>
      <c r="B39" s="62"/>
      <c r="C39" s="57"/>
      <c r="D39" s="60"/>
      <c r="E39" s="10" t="s">
        <v>6</v>
      </c>
      <c r="F39" s="26">
        <f>SUM(G39:K39)</f>
        <v>0</v>
      </c>
      <c r="G39" s="22">
        <v>0</v>
      </c>
      <c r="H39" s="22">
        <v>0</v>
      </c>
      <c r="I39" s="22">
        <v>0</v>
      </c>
      <c r="J39" s="22">
        <v>0</v>
      </c>
      <c r="K39" s="23">
        <v>0</v>
      </c>
    </row>
    <row r="40" spans="1:11" ht="15.75" customHeight="1" thickBot="1" x14ac:dyDescent="0.35">
      <c r="A40" s="3"/>
      <c r="B40" s="61" t="s">
        <v>34</v>
      </c>
      <c r="C40" s="56" t="s">
        <v>21</v>
      </c>
      <c r="D40" s="58" t="s">
        <v>40</v>
      </c>
      <c r="E40" s="8" t="s">
        <v>3</v>
      </c>
      <c r="F40" s="31">
        <f>SUM(F41:F45)</f>
        <v>805031</v>
      </c>
      <c r="G40" s="31">
        <f t="shared" ref="G40:K40" si="7">SUM(G41:G45)</f>
        <v>161006.20000000001</v>
      </c>
      <c r="H40" s="31">
        <f t="shared" si="7"/>
        <v>161006.20000000001</v>
      </c>
      <c r="I40" s="31">
        <f t="shared" si="7"/>
        <v>161006.20000000001</v>
      </c>
      <c r="J40" s="31">
        <f t="shared" si="7"/>
        <v>161006.20000000001</v>
      </c>
      <c r="K40" s="32">
        <f t="shared" si="7"/>
        <v>161006.20000000001</v>
      </c>
    </row>
    <row r="41" spans="1:11" ht="15.75" customHeight="1" x14ac:dyDescent="0.3">
      <c r="A41" s="3"/>
      <c r="B41" s="62"/>
      <c r="C41" s="57"/>
      <c r="D41" s="59"/>
      <c r="E41" s="7" t="s">
        <v>5</v>
      </c>
      <c r="F41" s="21">
        <f>SUM(G41:K41)</f>
        <v>0</v>
      </c>
      <c r="G41" s="22">
        <v>0</v>
      </c>
      <c r="H41" s="22">
        <v>0</v>
      </c>
      <c r="I41" s="22">
        <v>0</v>
      </c>
      <c r="J41" s="22">
        <v>0</v>
      </c>
      <c r="K41" s="23">
        <v>0</v>
      </c>
    </row>
    <row r="42" spans="1:11" ht="15.75" customHeight="1" x14ac:dyDescent="0.3">
      <c r="A42" s="3"/>
      <c r="B42" s="62"/>
      <c r="C42" s="57"/>
      <c r="D42" s="59"/>
      <c r="E42" s="5" t="s">
        <v>4</v>
      </c>
      <c r="F42" s="24">
        <v>0</v>
      </c>
      <c r="G42" s="25">
        <v>0</v>
      </c>
      <c r="H42" s="25">
        <v>0</v>
      </c>
      <c r="I42" s="26">
        <v>0</v>
      </c>
      <c r="J42" s="26">
        <v>0</v>
      </c>
      <c r="K42" s="27">
        <v>0</v>
      </c>
    </row>
    <row r="43" spans="1:11" ht="15.75" customHeight="1" x14ac:dyDescent="0.3">
      <c r="A43" s="3"/>
      <c r="B43" s="62"/>
      <c r="C43" s="57"/>
      <c r="D43" s="59"/>
      <c r="E43" s="5" t="s">
        <v>10</v>
      </c>
      <c r="F43" s="24">
        <f>SUM(G43:K43)</f>
        <v>805031</v>
      </c>
      <c r="G43" s="28">
        <v>161006.20000000001</v>
      </c>
      <c r="H43" s="28">
        <v>161006.20000000001</v>
      </c>
      <c r="I43" s="28">
        <v>161006.20000000001</v>
      </c>
      <c r="J43" s="28">
        <v>161006.20000000001</v>
      </c>
      <c r="K43" s="29">
        <v>161006.20000000001</v>
      </c>
    </row>
    <row r="44" spans="1:11" ht="15.75" customHeight="1" x14ac:dyDescent="0.3">
      <c r="A44" s="3"/>
      <c r="B44" s="62"/>
      <c r="C44" s="57"/>
      <c r="D44" s="59"/>
      <c r="E44" s="5" t="s">
        <v>14</v>
      </c>
      <c r="F44" s="24">
        <f>SUM(G44:K44)</f>
        <v>0</v>
      </c>
      <c r="G44" s="24">
        <v>0</v>
      </c>
      <c r="H44" s="24">
        <v>0</v>
      </c>
      <c r="I44" s="24">
        <v>0</v>
      </c>
      <c r="J44" s="24">
        <v>0</v>
      </c>
      <c r="K44" s="30">
        <v>0</v>
      </c>
    </row>
    <row r="45" spans="1:11" ht="15.75" customHeight="1" thickBot="1" x14ac:dyDescent="0.35">
      <c r="A45" s="3"/>
      <c r="B45" s="62"/>
      <c r="C45" s="57"/>
      <c r="D45" s="60"/>
      <c r="E45" s="10" t="s">
        <v>6</v>
      </c>
      <c r="F45" s="26">
        <f>SUM(G45:K45)</f>
        <v>0</v>
      </c>
      <c r="G45" s="22">
        <v>0</v>
      </c>
      <c r="H45" s="22">
        <v>0</v>
      </c>
      <c r="I45" s="22">
        <v>0</v>
      </c>
      <c r="J45" s="22">
        <v>0</v>
      </c>
      <c r="K45" s="23">
        <v>0</v>
      </c>
    </row>
    <row r="46" spans="1:11" ht="15.75" customHeight="1" thickBot="1" x14ac:dyDescent="0.35">
      <c r="A46" s="3"/>
      <c r="B46" s="61" t="s">
        <v>35</v>
      </c>
      <c r="C46" s="56" t="s">
        <v>21</v>
      </c>
      <c r="D46" s="58" t="s">
        <v>41</v>
      </c>
      <c r="E46" s="8" t="s">
        <v>3</v>
      </c>
      <c r="F46" s="31">
        <f>SUM(F47:F51)</f>
        <v>680000</v>
      </c>
      <c r="G46" s="31">
        <f t="shared" ref="G46:K46" si="8">SUM(G47:G51)</f>
        <v>136000</v>
      </c>
      <c r="H46" s="31">
        <f t="shared" si="8"/>
        <v>136000</v>
      </c>
      <c r="I46" s="31">
        <f t="shared" si="8"/>
        <v>136000</v>
      </c>
      <c r="J46" s="31">
        <f t="shared" si="8"/>
        <v>136000</v>
      </c>
      <c r="K46" s="32">
        <f t="shared" si="8"/>
        <v>136000</v>
      </c>
    </row>
    <row r="47" spans="1:11" ht="15.75" customHeight="1" x14ac:dyDescent="0.3">
      <c r="A47" s="3"/>
      <c r="B47" s="62"/>
      <c r="C47" s="57"/>
      <c r="D47" s="59"/>
      <c r="E47" s="7" t="s">
        <v>5</v>
      </c>
      <c r="F47" s="21">
        <f>SUM(G47:K47)</f>
        <v>0</v>
      </c>
      <c r="G47" s="22">
        <v>0</v>
      </c>
      <c r="H47" s="22">
        <v>0</v>
      </c>
      <c r="I47" s="22">
        <v>0</v>
      </c>
      <c r="J47" s="22">
        <v>0</v>
      </c>
      <c r="K47" s="23">
        <v>0</v>
      </c>
    </row>
    <row r="48" spans="1:11" ht="15.75" customHeight="1" x14ac:dyDescent="0.3">
      <c r="A48" s="3"/>
      <c r="B48" s="62"/>
      <c r="C48" s="57"/>
      <c r="D48" s="59"/>
      <c r="E48" s="5" t="s">
        <v>4</v>
      </c>
      <c r="F48" s="24">
        <v>0</v>
      </c>
      <c r="G48" s="25">
        <v>0</v>
      </c>
      <c r="H48" s="25">
        <v>0</v>
      </c>
      <c r="I48" s="26">
        <v>0</v>
      </c>
      <c r="J48" s="26">
        <v>0</v>
      </c>
      <c r="K48" s="27">
        <v>0</v>
      </c>
    </row>
    <row r="49" spans="1:11" ht="15.75" customHeight="1" x14ac:dyDescent="0.3">
      <c r="A49" s="3"/>
      <c r="B49" s="62"/>
      <c r="C49" s="57"/>
      <c r="D49" s="59"/>
      <c r="E49" s="5" t="s">
        <v>10</v>
      </c>
      <c r="F49" s="24">
        <f>SUM(G49:K49)</f>
        <v>680000</v>
      </c>
      <c r="G49" s="28">
        <v>136000</v>
      </c>
      <c r="H49" s="28">
        <v>136000</v>
      </c>
      <c r="I49" s="28">
        <v>136000</v>
      </c>
      <c r="J49" s="28">
        <v>136000</v>
      </c>
      <c r="K49" s="29">
        <v>136000</v>
      </c>
    </row>
    <row r="50" spans="1:11" ht="15.75" customHeight="1" x14ac:dyDescent="0.3">
      <c r="A50" s="3"/>
      <c r="B50" s="62"/>
      <c r="C50" s="57"/>
      <c r="D50" s="59"/>
      <c r="E50" s="5" t="s">
        <v>14</v>
      </c>
      <c r="F50" s="24">
        <f>SUM(G50:K50)</f>
        <v>0</v>
      </c>
      <c r="G50" s="24">
        <v>0</v>
      </c>
      <c r="H50" s="24">
        <v>0</v>
      </c>
      <c r="I50" s="24">
        <v>0</v>
      </c>
      <c r="J50" s="24">
        <v>0</v>
      </c>
      <c r="K50" s="30">
        <v>0</v>
      </c>
    </row>
    <row r="51" spans="1:11" ht="15.75" customHeight="1" thickBot="1" x14ac:dyDescent="0.35">
      <c r="A51" s="3"/>
      <c r="B51" s="62"/>
      <c r="C51" s="57"/>
      <c r="D51" s="60"/>
      <c r="E51" s="10" t="s">
        <v>6</v>
      </c>
      <c r="F51" s="26">
        <f>SUM(G51:K51)</f>
        <v>0</v>
      </c>
      <c r="G51" s="22">
        <v>0</v>
      </c>
      <c r="H51" s="22">
        <v>0</v>
      </c>
      <c r="I51" s="22">
        <v>0</v>
      </c>
      <c r="J51" s="22">
        <v>0</v>
      </c>
      <c r="K51" s="23">
        <v>0</v>
      </c>
    </row>
    <row r="52" spans="1:11" ht="15.75" customHeight="1" thickBot="1" x14ac:dyDescent="0.35">
      <c r="A52" s="3"/>
      <c r="B52" s="61" t="s">
        <v>36</v>
      </c>
      <c r="C52" s="56" t="s">
        <v>21</v>
      </c>
      <c r="D52" s="58" t="s">
        <v>42</v>
      </c>
      <c r="E52" s="8" t="s">
        <v>3</v>
      </c>
      <c r="F52" s="31">
        <f>SUM(F53:F57)</f>
        <v>7350</v>
      </c>
      <c r="G52" s="31">
        <f t="shared" ref="G52:K52" si="9">SUM(G53:G57)</f>
        <v>1470</v>
      </c>
      <c r="H52" s="31">
        <f t="shared" si="9"/>
        <v>1470</v>
      </c>
      <c r="I52" s="31">
        <f t="shared" si="9"/>
        <v>1470</v>
      </c>
      <c r="J52" s="31">
        <f t="shared" si="9"/>
        <v>1470</v>
      </c>
      <c r="K52" s="32">
        <f t="shared" si="9"/>
        <v>1470</v>
      </c>
    </row>
    <row r="53" spans="1:11" ht="15.75" customHeight="1" x14ac:dyDescent="0.3">
      <c r="A53" s="3"/>
      <c r="B53" s="62"/>
      <c r="C53" s="57"/>
      <c r="D53" s="59"/>
      <c r="E53" s="7" t="s">
        <v>5</v>
      </c>
      <c r="F53" s="21">
        <f>SUM(G53:K53)</f>
        <v>0</v>
      </c>
      <c r="G53" s="22">
        <v>0</v>
      </c>
      <c r="H53" s="22">
        <v>0</v>
      </c>
      <c r="I53" s="22">
        <v>0</v>
      </c>
      <c r="J53" s="22">
        <v>0</v>
      </c>
      <c r="K53" s="23">
        <v>0</v>
      </c>
    </row>
    <row r="54" spans="1:11" ht="15.75" customHeight="1" x14ac:dyDescent="0.3">
      <c r="A54" s="3"/>
      <c r="B54" s="62"/>
      <c r="C54" s="57"/>
      <c r="D54" s="59"/>
      <c r="E54" s="5" t="s">
        <v>4</v>
      </c>
      <c r="F54" s="24">
        <v>0</v>
      </c>
      <c r="G54" s="25">
        <v>0</v>
      </c>
      <c r="H54" s="25">
        <v>0</v>
      </c>
      <c r="I54" s="26">
        <v>0</v>
      </c>
      <c r="J54" s="26">
        <v>0</v>
      </c>
      <c r="K54" s="27">
        <v>0</v>
      </c>
    </row>
    <row r="55" spans="1:11" ht="15.75" customHeight="1" x14ac:dyDescent="0.3">
      <c r="A55" s="3"/>
      <c r="B55" s="62"/>
      <c r="C55" s="57"/>
      <c r="D55" s="59"/>
      <c r="E55" s="5" t="s">
        <v>10</v>
      </c>
      <c r="F55" s="24">
        <f>SUM(G55:K55)</f>
        <v>7350</v>
      </c>
      <c r="G55" s="28">
        <v>1470</v>
      </c>
      <c r="H55" s="28">
        <v>1470</v>
      </c>
      <c r="I55" s="28">
        <v>1470</v>
      </c>
      <c r="J55" s="28">
        <v>1470</v>
      </c>
      <c r="K55" s="29">
        <v>1470</v>
      </c>
    </row>
    <row r="56" spans="1:11" ht="15.75" customHeight="1" x14ac:dyDescent="0.3">
      <c r="A56" s="3"/>
      <c r="B56" s="62"/>
      <c r="C56" s="57"/>
      <c r="D56" s="59"/>
      <c r="E56" s="5" t="s">
        <v>14</v>
      </c>
      <c r="F56" s="24">
        <f>SUM(G56:K56)</f>
        <v>0</v>
      </c>
      <c r="G56" s="24">
        <v>0</v>
      </c>
      <c r="H56" s="24">
        <v>0</v>
      </c>
      <c r="I56" s="24">
        <v>0</v>
      </c>
      <c r="J56" s="24">
        <v>0</v>
      </c>
      <c r="K56" s="30">
        <v>0</v>
      </c>
    </row>
    <row r="57" spans="1:11" ht="15.75" customHeight="1" thickBot="1" x14ac:dyDescent="0.35">
      <c r="A57" s="3"/>
      <c r="B57" s="62"/>
      <c r="C57" s="57"/>
      <c r="D57" s="60"/>
      <c r="E57" s="10" t="s">
        <v>6</v>
      </c>
      <c r="F57" s="26">
        <f>SUM(G57:K57)</f>
        <v>0</v>
      </c>
      <c r="G57" s="22">
        <v>0</v>
      </c>
      <c r="H57" s="22">
        <v>0</v>
      </c>
      <c r="I57" s="22">
        <v>0</v>
      </c>
      <c r="J57" s="22">
        <v>0</v>
      </c>
      <c r="K57" s="23">
        <v>0</v>
      </c>
    </row>
    <row r="58" spans="1:11" ht="15.75" customHeight="1" thickBot="1" x14ac:dyDescent="0.35">
      <c r="A58" s="3"/>
      <c r="B58" s="79" t="s">
        <v>37</v>
      </c>
      <c r="C58" s="78" t="s">
        <v>21</v>
      </c>
      <c r="D58" s="80" t="s">
        <v>43</v>
      </c>
      <c r="E58" s="8" t="s">
        <v>3</v>
      </c>
      <c r="F58" s="31">
        <f>SUM(F59:F63)</f>
        <v>2000000</v>
      </c>
      <c r="G58" s="31">
        <f t="shared" ref="G58:K58" si="10">SUM(G59:G63)</f>
        <v>400000</v>
      </c>
      <c r="H58" s="31">
        <f t="shared" si="10"/>
        <v>400000</v>
      </c>
      <c r="I58" s="31">
        <f t="shared" si="10"/>
        <v>400000</v>
      </c>
      <c r="J58" s="31">
        <f t="shared" si="10"/>
        <v>400000</v>
      </c>
      <c r="K58" s="32">
        <f t="shared" si="10"/>
        <v>400000</v>
      </c>
    </row>
    <row r="59" spans="1:11" ht="15.75" customHeight="1" x14ac:dyDescent="0.3">
      <c r="A59" s="3"/>
      <c r="B59" s="79"/>
      <c r="C59" s="78"/>
      <c r="D59" s="81"/>
      <c r="E59" s="7" t="s">
        <v>5</v>
      </c>
      <c r="F59" s="21">
        <f>SUM(G59:K59)</f>
        <v>0</v>
      </c>
      <c r="G59" s="22">
        <v>0</v>
      </c>
      <c r="H59" s="22">
        <v>0</v>
      </c>
      <c r="I59" s="22">
        <v>0</v>
      </c>
      <c r="J59" s="22">
        <v>0</v>
      </c>
      <c r="K59" s="23">
        <v>0</v>
      </c>
    </row>
    <row r="60" spans="1:11" ht="15.75" customHeight="1" x14ac:dyDescent="0.3">
      <c r="A60" s="3"/>
      <c r="B60" s="79"/>
      <c r="C60" s="78"/>
      <c r="D60" s="81"/>
      <c r="E60" s="5" t="s">
        <v>4</v>
      </c>
      <c r="F60" s="24">
        <v>0</v>
      </c>
      <c r="G60" s="25">
        <v>0</v>
      </c>
      <c r="H60" s="25">
        <v>0</v>
      </c>
      <c r="I60" s="26">
        <v>0</v>
      </c>
      <c r="J60" s="26">
        <v>0</v>
      </c>
      <c r="K60" s="27">
        <v>0</v>
      </c>
    </row>
    <row r="61" spans="1:11" ht="15.75" customHeight="1" x14ac:dyDescent="0.3">
      <c r="A61" s="3"/>
      <c r="B61" s="79"/>
      <c r="C61" s="78"/>
      <c r="D61" s="81"/>
      <c r="E61" s="5" t="s">
        <v>10</v>
      </c>
      <c r="F61" s="24">
        <f>SUM(G61:K61)</f>
        <v>2000000</v>
      </c>
      <c r="G61" s="28">
        <v>400000</v>
      </c>
      <c r="H61" s="28">
        <v>400000</v>
      </c>
      <c r="I61" s="28">
        <v>400000</v>
      </c>
      <c r="J61" s="28">
        <v>400000</v>
      </c>
      <c r="K61" s="29">
        <v>400000</v>
      </c>
    </row>
    <row r="62" spans="1:11" ht="15.75" customHeight="1" x14ac:dyDescent="0.3">
      <c r="A62" s="3"/>
      <c r="B62" s="79"/>
      <c r="C62" s="78"/>
      <c r="D62" s="81"/>
      <c r="E62" s="5" t="s">
        <v>14</v>
      </c>
      <c r="F62" s="24">
        <f>SUM(G62:K62)</f>
        <v>0</v>
      </c>
      <c r="G62" s="24">
        <v>0</v>
      </c>
      <c r="H62" s="24">
        <v>0</v>
      </c>
      <c r="I62" s="24">
        <v>0</v>
      </c>
      <c r="J62" s="24">
        <v>0</v>
      </c>
      <c r="K62" s="30">
        <v>0</v>
      </c>
    </row>
    <row r="63" spans="1:11" ht="15.75" customHeight="1" thickBot="1" x14ac:dyDescent="0.35">
      <c r="A63" s="3"/>
      <c r="B63" s="79"/>
      <c r="C63" s="78"/>
      <c r="D63" s="82"/>
      <c r="E63" s="10" t="s">
        <v>6</v>
      </c>
      <c r="F63" s="26">
        <f>SUM(G63:K63)</f>
        <v>0</v>
      </c>
      <c r="G63" s="22">
        <v>0</v>
      </c>
      <c r="H63" s="22">
        <v>0</v>
      </c>
      <c r="I63" s="22">
        <v>0</v>
      </c>
      <c r="J63" s="22">
        <v>0</v>
      </c>
      <c r="K63" s="23">
        <v>0</v>
      </c>
    </row>
    <row r="64" spans="1:11" ht="15.75" customHeight="1" thickBot="1" x14ac:dyDescent="0.35">
      <c r="A64" s="3"/>
      <c r="B64" s="79" t="s">
        <v>44</v>
      </c>
      <c r="C64" s="78" t="s">
        <v>28</v>
      </c>
      <c r="D64" s="81" t="s">
        <v>32</v>
      </c>
      <c r="E64" s="8" t="s">
        <v>3</v>
      </c>
      <c r="F64" s="31">
        <f>SUM(F65:F69)</f>
        <v>123379508.48</v>
      </c>
      <c r="G64" s="31">
        <f>G70+G76+G82+G88+G94+G100+G106</f>
        <v>23085636</v>
      </c>
      <c r="H64" s="31">
        <f t="shared" ref="H64:K64" si="11">SUM(H65:H69)</f>
        <v>23668491.149999999</v>
      </c>
      <c r="I64" s="31">
        <f t="shared" si="11"/>
        <v>24533824.219999999</v>
      </c>
      <c r="J64" s="31">
        <f t="shared" si="11"/>
        <v>25525428.339999996</v>
      </c>
      <c r="K64" s="32">
        <f t="shared" si="11"/>
        <v>26566128.769999996</v>
      </c>
    </row>
    <row r="65" spans="1:11" ht="15.75" customHeight="1" x14ac:dyDescent="0.3">
      <c r="A65" s="3"/>
      <c r="B65" s="79"/>
      <c r="C65" s="78"/>
      <c r="D65" s="83"/>
      <c r="E65" s="7" t="s">
        <v>5</v>
      </c>
      <c r="F65" s="21">
        <f>SUM(G65:K65)</f>
        <v>0</v>
      </c>
      <c r="G65" s="22">
        <v>0</v>
      </c>
      <c r="H65" s="22">
        <v>0</v>
      </c>
      <c r="I65" s="22">
        <v>0</v>
      </c>
      <c r="J65" s="22">
        <v>0</v>
      </c>
      <c r="K65" s="23">
        <v>0</v>
      </c>
    </row>
    <row r="66" spans="1:11" ht="15.75" customHeight="1" x14ac:dyDescent="0.3">
      <c r="A66" s="3"/>
      <c r="B66" s="79"/>
      <c r="C66" s="78"/>
      <c r="D66" s="83"/>
      <c r="E66" s="5" t="s">
        <v>4</v>
      </c>
      <c r="F66" s="24">
        <f>SUM(G66:K66)</f>
        <v>0</v>
      </c>
      <c r="G66" s="25">
        <v>0</v>
      </c>
      <c r="H66" s="25">
        <v>0</v>
      </c>
      <c r="I66" s="26">
        <v>0</v>
      </c>
      <c r="J66" s="26">
        <v>0</v>
      </c>
      <c r="K66" s="27">
        <v>0</v>
      </c>
    </row>
    <row r="67" spans="1:11" ht="15.75" customHeight="1" x14ac:dyDescent="0.3">
      <c r="A67" s="3"/>
      <c r="B67" s="79"/>
      <c r="C67" s="78"/>
      <c r="D67" s="83"/>
      <c r="E67" s="5" t="s">
        <v>10</v>
      </c>
      <c r="F67" s="24">
        <f>SUM(G67:K67)</f>
        <v>123379508.48</v>
      </c>
      <c r="G67" s="28">
        <f>G70+G76+G82+G88+G94+G100+G106</f>
        <v>23085636</v>
      </c>
      <c r="H67" s="28">
        <f t="shared" ref="H67:K67" si="12">H70+H76+H82+H88+H94+H100+H106</f>
        <v>23668491.149999999</v>
      </c>
      <c r="I67" s="28">
        <f t="shared" si="12"/>
        <v>24533824.219999999</v>
      </c>
      <c r="J67" s="28">
        <f t="shared" si="12"/>
        <v>25525428.339999996</v>
      </c>
      <c r="K67" s="28">
        <f t="shared" si="12"/>
        <v>26566128.769999996</v>
      </c>
    </row>
    <row r="68" spans="1:11" ht="15.75" customHeight="1" x14ac:dyDescent="0.3">
      <c r="A68" s="3"/>
      <c r="B68" s="79"/>
      <c r="C68" s="78"/>
      <c r="D68" s="83"/>
      <c r="E68" s="5" t="s">
        <v>14</v>
      </c>
      <c r="F68" s="24">
        <f>SUM(G68:K68)</f>
        <v>0</v>
      </c>
      <c r="G68" s="24">
        <v>0</v>
      </c>
      <c r="H68" s="24">
        <v>0</v>
      </c>
      <c r="I68" s="24">
        <v>0</v>
      </c>
      <c r="J68" s="24">
        <v>0</v>
      </c>
      <c r="K68" s="30">
        <v>0</v>
      </c>
    </row>
    <row r="69" spans="1:11" ht="15.75" customHeight="1" thickBot="1" x14ac:dyDescent="0.35">
      <c r="A69" s="3"/>
      <c r="B69" s="79"/>
      <c r="C69" s="78"/>
      <c r="D69" s="84"/>
      <c r="E69" s="6" t="s">
        <v>6</v>
      </c>
      <c r="F69" s="26">
        <f>SUM(G69:K69)</f>
        <v>0</v>
      </c>
      <c r="G69" s="22">
        <v>0</v>
      </c>
      <c r="H69" s="22">
        <v>0</v>
      </c>
      <c r="I69" s="22">
        <v>0</v>
      </c>
      <c r="J69" s="22">
        <v>0</v>
      </c>
      <c r="K69" s="23">
        <v>0</v>
      </c>
    </row>
    <row r="70" spans="1:11" ht="15.75" customHeight="1" thickBot="1" x14ac:dyDescent="0.35">
      <c r="A70" s="3"/>
      <c r="B70" s="79" t="s">
        <v>45</v>
      </c>
      <c r="C70" s="78" t="s">
        <v>21</v>
      </c>
      <c r="D70" s="80" t="s">
        <v>52</v>
      </c>
      <c r="E70" s="8" t="s">
        <v>3</v>
      </c>
      <c r="F70" s="31">
        <f>SUM(F71:F75)</f>
        <v>80321566.019999996</v>
      </c>
      <c r="G70" s="31">
        <f t="shared" ref="G70:K70" si="13">SUM(G71:G75)</f>
        <v>14811419.65</v>
      </c>
      <c r="H70" s="31">
        <f t="shared" si="13"/>
        <v>15357749.529999999</v>
      </c>
      <c r="I70" s="31">
        <f t="shared" si="13"/>
        <v>16018326.4</v>
      </c>
      <c r="J70" s="31">
        <f t="shared" si="13"/>
        <v>16707513.720000001</v>
      </c>
      <c r="K70" s="32">
        <f t="shared" si="13"/>
        <v>17426556.719999999</v>
      </c>
    </row>
    <row r="71" spans="1:11" ht="15.75" customHeight="1" x14ac:dyDescent="0.3">
      <c r="A71" s="3"/>
      <c r="B71" s="79"/>
      <c r="C71" s="78"/>
      <c r="D71" s="81"/>
      <c r="E71" s="7" t="s">
        <v>5</v>
      </c>
      <c r="F71" s="21">
        <f>SUM(G71:K71)</f>
        <v>0</v>
      </c>
      <c r="G71" s="22">
        <v>0</v>
      </c>
      <c r="H71" s="22">
        <v>0</v>
      </c>
      <c r="I71" s="22">
        <v>0</v>
      </c>
      <c r="J71" s="22">
        <v>0</v>
      </c>
      <c r="K71" s="23">
        <v>0</v>
      </c>
    </row>
    <row r="72" spans="1:11" ht="15.75" customHeight="1" x14ac:dyDescent="0.3">
      <c r="A72" s="3"/>
      <c r="B72" s="79"/>
      <c r="C72" s="78"/>
      <c r="D72" s="81"/>
      <c r="E72" s="5" t="s">
        <v>4</v>
      </c>
      <c r="F72" s="24">
        <v>0</v>
      </c>
      <c r="G72" s="25">
        <v>0</v>
      </c>
      <c r="H72" s="25">
        <v>0</v>
      </c>
      <c r="I72" s="26">
        <v>0</v>
      </c>
      <c r="J72" s="26">
        <v>0</v>
      </c>
      <c r="K72" s="27">
        <v>0</v>
      </c>
    </row>
    <row r="73" spans="1:11" ht="15.75" customHeight="1" x14ac:dyDescent="0.3">
      <c r="A73" s="3"/>
      <c r="B73" s="79"/>
      <c r="C73" s="78"/>
      <c r="D73" s="81"/>
      <c r="E73" s="5" t="s">
        <v>10</v>
      </c>
      <c r="F73" s="24">
        <f>SUM(G73:K73)</f>
        <v>80321566.019999996</v>
      </c>
      <c r="G73" s="28">
        <v>14811419.65</v>
      </c>
      <c r="H73" s="28">
        <v>15357749.529999999</v>
      </c>
      <c r="I73" s="28">
        <v>16018326.4</v>
      </c>
      <c r="J73" s="28">
        <v>16707513.720000001</v>
      </c>
      <c r="K73" s="29">
        <v>17426556.719999999</v>
      </c>
    </row>
    <row r="74" spans="1:11" ht="15.75" customHeight="1" x14ac:dyDescent="0.3">
      <c r="A74" s="3"/>
      <c r="B74" s="79"/>
      <c r="C74" s="78"/>
      <c r="D74" s="81"/>
      <c r="E74" s="5" t="s">
        <v>14</v>
      </c>
      <c r="F74" s="24">
        <f>SUM(G74:K74)</f>
        <v>0</v>
      </c>
      <c r="G74" s="24">
        <v>0</v>
      </c>
      <c r="H74" s="24">
        <v>0</v>
      </c>
      <c r="I74" s="24">
        <v>0</v>
      </c>
      <c r="J74" s="24">
        <v>0</v>
      </c>
      <c r="K74" s="30">
        <v>0</v>
      </c>
    </row>
    <row r="75" spans="1:11" ht="15.75" customHeight="1" thickBot="1" x14ac:dyDescent="0.35">
      <c r="A75" s="3"/>
      <c r="B75" s="79"/>
      <c r="C75" s="78"/>
      <c r="D75" s="87"/>
      <c r="E75" s="10" t="s">
        <v>6</v>
      </c>
      <c r="F75" s="26">
        <f>SUM(G75:K75)</f>
        <v>0</v>
      </c>
      <c r="G75" s="22">
        <v>0</v>
      </c>
      <c r="H75" s="22">
        <v>0</v>
      </c>
      <c r="I75" s="22">
        <v>0</v>
      </c>
      <c r="J75" s="22">
        <v>0</v>
      </c>
      <c r="K75" s="23">
        <v>0</v>
      </c>
    </row>
    <row r="76" spans="1:11" ht="15.75" customHeight="1" thickBot="1" x14ac:dyDescent="0.35">
      <c r="A76" s="3"/>
      <c r="B76" s="79" t="s">
        <v>46</v>
      </c>
      <c r="C76" s="78" t="s">
        <v>21</v>
      </c>
      <c r="D76" s="80" t="s">
        <v>53</v>
      </c>
      <c r="E76" s="8" t="s">
        <v>3</v>
      </c>
      <c r="F76" s="31">
        <f>SUM(F77:F81)</f>
        <v>12494768.370000001</v>
      </c>
      <c r="G76" s="31">
        <f t="shared" ref="G76:K76" si="14">SUM(G77:G81)</f>
        <v>2349588.37</v>
      </c>
      <c r="H76" s="31">
        <f t="shared" si="14"/>
        <v>2129890</v>
      </c>
      <c r="I76" s="31">
        <f t="shared" si="14"/>
        <v>2250190</v>
      </c>
      <c r="J76" s="31">
        <f t="shared" si="14"/>
        <v>2761460</v>
      </c>
      <c r="K76" s="32">
        <f t="shared" si="14"/>
        <v>3003640</v>
      </c>
    </row>
    <row r="77" spans="1:11" ht="15.75" customHeight="1" x14ac:dyDescent="0.3">
      <c r="A77" s="3"/>
      <c r="B77" s="79"/>
      <c r="C77" s="78"/>
      <c r="D77" s="81"/>
      <c r="E77" s="7" t="s">
        <v>5</v>
      </c>
      <c r="F77" s="21">
        <f>SUM(G77:K77)</f>
        <v>0</v>
      </c>
      <c r="G77" s="22">
        <v>0</v>
      </c>
      <c r="H77" s="22">
        <v>0</v>
      </c>
      <c r="I77" s="22">
        <v>0</v>
      </c>
      <c r="J77" s="22">
        <v>0</v>
      </c>
      <c r="K77" s="23">
        <v>0</v>
      </c>
    </row>
    <row r="78" spans="1:11" ht="15.75" customHeight="1" x14ac:dyDescent="0.3">
      <c r="A78" s="3"/>
      <c r="B78" s="79"/>
      <c r="C78" s="78"/>
      <c r="D78" s="81"/>
      <c r="E78" s="5" t="s">
        <v>4</v>
      </c>
      <c r="F78" s="24">
        <v>0</v>
      </c>
      <c r="G78" s="25">
        <v>0</v>
      </c>
      <c r="H78" s="25">
        <v>0</v>
      </c>
      <c r="I78" s="26">
        <v>0</v>
      </c>
      <c r="J78" s="26">
        <v>0</v>
      </c>
      <c r="K78" s="27">
        <v>0</v>
      </c>
    </row>
    <row r="79" spans="1:11" ht="15.75" customHeight="1" x14ac:dyDescent="0.3">
      <c r="A79" s="3"/>
      <c r="B79" s="79"/>
      <c r="C79" s="78"/>
      <c r="D79" s="81"/>
      <c r="E79" s="5" t="s">
        <v>10</v>
      </c>
      <c r="F79" s="24">
        <f>SUM(G79:K79)</f>
        <v>12494768.370000001</v>
      </c>
      <c r="G79" s="28">
        <v>2349588.37</v>
      </c>
      <c r="H79" s="28">
        <v>2129890</v>
      </c>
      <c r="I79" s="28">
        <v>2250190</v>
      </c>
      <c r="J79" s="28">
        <v>2761460</v>
      </c>
      <c r="K79" s="29">
        <v>3003640</v>
      </c>
    </row>
    <row r="80" spans="1:11" ht="15.75" customHeight="1" x14ac:dyDescent="0.3">
      <c r="A80" s="3"/>
      <c r="B80" s="79"/>
      <c r="C80" s="78"/>
      <c r="D80" s="81"/>
      <c r="E80" s="5" t="s">
        <v>14</v>
      </c>
      <c r="F80" s="24">
        <f>SUM(G80:K80)</f>
        <v>0</v>
      </c>
      <c r="G80" s="24">
        <v>0</v>
      </c>
      <c r="H80" s="24">
        <v>0</v>
      </c>
      <c r="I80" s="24">
        <v>0</v>
      </c>
      <c r="J80" s="24">
        <v>0</v>
      </c>
      <c r="K80" s="30">
        <v>0</v>
      </c>
    </row>
    <row r="81" spans="1:11" ht="15.75" customHeight="1" thickBot="1" x14ac:dyDescent="0.35">
      <c r="A81" s="3"/>
      <c r="B81" s="79"/>
      <c r="C81" s="78"/>
      <c r="D81" s="87"/>
      <c r="E81" s="10" t="s">
        <v>6</v>
      </c>
      <c r="F81" s="26">
        <f>SUM(G81:K81)</f>
        <v>0</v>
      </c>
      <c r="G81" s="22">
        <v>0</v>
      </c>
      <c r="H81" s="22">
        <v>0</v>
      </c>
      <c r="I81" s="22">
        <v>0</v>
      </c>
      <c r="J81" s="22">
        <v>0</v>
      </c>
      <c r="K81" s="23">
        <v>0</v>
      </c>
    </row>
    <row r="82" spans="1:11" ht="15.75" customHeight="1" thickBot="1" x14ac:dyDescent="0.35">
      <c r="A82" s="3"/>
      <c r="B82" s="79" t="s">
        <v>47</v>
      </c>
      <c r="C82" s="78" t="s">
        <v>21</v>
      </c>
      <c r="D82" s="80" t="s">
        <v>54</v>
      </c>
      <c r="E82" s="8" t="s">
        <v>3</v>
      </c>
      <c r="F82" s="31">
        <f>SUM(F83:F87)</f>
        <v>9173256.1999999993</v>
      </c>
      <c r="G82" s="31">
        <f t="shared" ref="G82:K82" si="15">SUM(G83:G87)</f>
        <v>1834651.24</v>
      </c>
      <c r="H82" s="31">
        <f t="shared" si="15"/>
        <v>1834651.24</v>
      </c>
      <c r="I82" s="31">
        <f t="shared" si="15"/>
        <v>1834651.24</v>
      </c>
      <c r="J82" s="31">
        <f t="shared" si="15"/>
        <v>1834651.24</v>
      </c>
      <c r="K82" s="32">
        <f t="shared" si="15"/>
        <v>1834651.24</v>
      </c>
    </row>
    <row r="83" spans="1:11" ht="15.75" customHeight="1" x14ac:dyDescent="0.3">
      <c r="A83" s="3"/>
      <c r="B83" s="79"/>
      <c r="C83" s="78"/>
      <c r="D83" s="81"/>
      <c r="E83" s="7" t="s">
        <v>5</v>
      </c>
      <c r="F83" s="21">
        <f>SUM(G83:K83)</f>
        <v>0</v>
      </c>
      <c r="G83" s="22">
        <v>0</v>
      </c>
      <c r="H83" s="22">
        <v>0</v>
      </c>
      <c r="I83" s="22">
        <v>0</v>
      </c>
      <c r="J83" s="22">
        <v>0</v>
      </c>
      <c r="K83" s="23">
        <v>0</v>
      </c>
    </row>
    <row r="84" spans="1:11" ht="15.75" customHeight="1" x14ac:dyDescent="0.3">
      <c r="A84" s="3"/>
      <c r="B84" s="79"/>
      <c r="C84" s="78"/>
      <c r="D84" s="81"/>
      <c r="E84" s="5" t="s">
        <v>4</v>
      </c>
      <c r="F84" s="24">
        <v>0</v>
      </c>
      <c r="G84" s="25">
        <v>0</v>
      </c>
      <c r="H84" s="25">
        <v>0</v>
      </c>
      <c r="I84" s="26">
        <v>0</v>
      </c>
      <c r="J84" s="26">
        <v>0</v>
      </c>
      <c r="K84" s="27">
        <v>0</v>
      </c>
    </row>
    <row r="85" spans="1:11" ht="15.75" customHeight="1" x14ac:dyDescent="0.3">
      <c r="A85" s="3"/>
      <c r="B85" s="79"/>
      <c r="C85" s="78"/>
      <c r="D85" s="81"/>
      <c r="E85" s="5" t="s">
        <v>10</v>
      </c>
      <c r="F85" s="24">
        <f>SUM(G85:K85)</f>
        <v>9173256.1999999993</v>
      </c>
      <c r="G85" s="28">
        <v>1834651.24</v>
      </c>
      <c r="H85" s="28">
        <v>1834651.24</v>
      </c>
      <c r="I85" s="28">
        <v>1834651.24</v>
      </c>
      <c r="J85" s="28">
        <v>1834651.24</v>
      </c>
      <c r="K85" s="29">
        <v>1834651.24</v>
      </c>
    </row>
    <row r="86" spans="1:11" ht="15.75" customHeight="1" x14ac:dyDescent="0.3">
      <c r="A86" s="3"/>
      <c r="B86" s="79"/>
      <c r="C86" s="78"/>
      <c r="D86" s="81"/>
      <c r="E86" s="5" t="s">
        <v>14</v>
      </c>
      <c r="F86" s="24">
        <f>SUM(G86:K86)</f>
        <v>0</v>
      </c>
      <c r="G86" s="24">
        <v>0</v>
      </c>
      <c r="H86" s="24">
        <v>0</v>
      </c>
      <c r="I86" s="24">
        <v>0</v>
      </c>
      <c r="J86" s="24">
        <v>0</v>
      </c>
      <c r="K86" s="30">
        <v>0</v>
      </c>
    </row>
    <row r="87" spans="1:11" ht="15.75" customHeight="1" thickBot="1" x14ac:dyDescent="0.35">
      <c r="A87" s="3"/>
      <c r="B87" s="79"/>
      <c r="C87" s="78"/>
      <c r="D87" s="87"/>
      <c r="E87" s="10" t="s">
        <v>6</v>
      </c>
      <c r="F87" s="26">
        <f>SUM(G87:K87)</f>
        <v>0</v>
      </c>
      <c r="G87" s="22">
        <v>0</v>
      </c>
      <c r="H87" s="22">
        <v>0</v>
      </c>
      <c r="I87" s="22">
        <v>0</v>
      </c>
      <c r="J87" s="22">
        <v>0</v>
      </c>
      <c r="K87" s="23">
        <v>0</v>
      </c>
    </row>
    <row r="88" spans="1:11" ht="15.75" customHeight="1" thickBot="1" x14ac:dyDescent="0.35">
      <c r="A88" s="3"/>
      <c r="B88" s="79" t="s">
        <v>48</v>
      </c>
      <c r="C88" s="78" t="s">
        <v>21</v>
      </c>
      <c r="D88" s="80" t="s">
        <v>55</v>
      </c>
      <c r="E88" s="8" t="s">
        <v>3</v>
      </c>
      <c r="F88" s="31">
        <f>SUM(F89:F93)</f>
        <v>10916000</v>
      </c>
      <c r="G88" s="31">
        <f t="shared" ref="G88:K88" si="16">SUM(G89:G93)</f>
        <v>2183200</v>
      </c>
      <c r="H88" s="31">
        <f t="shared" si="16"/>
        <v>2183200</v>
      </c>
      <c r="I88" s="31">
        <f t="shared" si="16"/>
        <v>2183200</v>
      </c>
      <c r="J88" s="31">
        <f t="shared" si="16"/>
        <v>2183200</v>
      </c>
      <c r="K88" s="32">
        <f t="shared" si="16"/>
        <v>2183200</v>
      </c>
    </row>
    <row r="89" spans="1:11" ht="15.75" customHeight="1" x14ac:dyDescent="0.3">
      <c r="A89" s="3"/>
      <c r="B89" s="79"/>
      <c r="C89" s="78"/>
      <c r="D89" s="81"/>
      <c r="E89" s="7" t="s">
        <v>5</v>
      </c>
      <c r="F89" s="21">
        <f>SUM(G89:K89)</f>
        <v>0</v>
      </c>
      <c r="G89" s="22">
        <v>0</v>
      </c>
      <c r="H89" s="22">
        <v>0</v>
      </c>
      <c r="I89" s="22">
        <v>0</v>
      </c>
      <c r="J89" s="22">
        <v>0</v>
      </c>
      <c r="K89" s="23">
        <v>0</v>
      </c>
    </row>
    <row r="90" spans="1:11" ht="15.75" customHeight="1" x14ac:dyDescent="0.3">
      <c r="A90" s="3"/>
      <c r="B90" s="79"/>
      <c r="C90" s="78"/>
      <c r="D90" s="81"/>
      <c r="E90" s="5" t="s">
        <v>4</v>
      </c>
      <c r="F90" s="24">
        <v>0</v>
      </c>
      <c r="G90" s="25">
        <v>0</v>
      </c>
      <c r="H90" s="25">
        <v>0</v>
      </c>
      <c r="I90" s="26">
        <v>0</v>
      </c>
      <c r="J90" s="26">
        <v>0</v>
      </c>
      <c r="K90" s="27">
        <v>0</v>
      </c>
    </row>
    <row r="91" spans="1:11" ht="15.75" customHeight="1" x14ac:dyDescent="0.3">
      <c r="A91" s="3"/>
      <c r="B91" s="79"/>
      <c r="C91" s="78"/>
      <c r="D91" s="81"/>
      <c r="E91" s="5" t="s">
        <v>10</v>
      </c>
      <c r="F91" s="24">
        <f>SUM(G91:K91)</f>
        <v>10916000</v>
      </c>
      <c r="G91" s="28">
        <v>2183200</v>
      </c>
      <c r="H91" s="28">
        <v>2183200</v>
      </c>
      <c r="I91" s="28">
        <v>2183200</v>
      </c>
      <c r="J91" s="28">
        <v>2183200</v>
      </c>
      <c r="K91" s="29">
        <v>2183200</v>
      </c>
    </row>
    <row r="92" spans="1:11" ht="15.75" customHeight="1" x14ac:dyDescent="0.3">
      <c r="A92" s="3"/>
      <c r="B92" s="79"/>
      <c r="C92" s="78"/>
      <c r="D92" s="81"/>
      <c r="E92" s="5" t="s">
        <v>14</v>
      </c>
      <c r="F92" s="24">
        <f>SUM(G92:K92)</f>
        <v>0</v>
      </c>
      <c r="G92" s="24">
        <v>0</v>
      </c>
      <c r="H92" s="24">
        <v>0</v>
      </c>
      <c r="I92" s="24">
        <v>0</v>
      </c>
      <c r="J92" s="24">
        <v>0</v>
      </c>
      <c r="K92" s="30">
        <v>0</v>
      </c>
    </row>
    <row r="93" spans="1:11" ht="15.75" customHeight="1" thickBot="1" x14ac:dyDescent="0.35">
      <c r="A93" s="3"/>
      <c r="B93" s="79"/>
      <c r="C93" s="78"/>
      <c r="D93" s="87"/>
      <c r="E93" s="10" t="s">
        <v>6</v>
      </c>
      <c r="F93" s="26">
        <f>SUM(G93:K93)</f>
        <v>0</v>
      </c>
      <c r="G93" s="22">
        <v>0</v>
      </c>
      <c r="H93" s="22">
        <v>0</v>
      </c>
      <c r="I93" s="22">
        <v>0</v>
      </c>
      <c r="J93" s="22">
        <v>0</v>
      </c>
      <c r="K93" s="23">
        <v>0</v>
      </c>
    </row>
    <row r="94" spans="1:11" ht="15.75" customHeight="1" thickBot="1" x14ac:dyDescent="0.35">
      <c r="A94" s="3"/>
      <c r="B94" s="79" t="s">
        <v>49</v>
      </c>
      <c r="C94" s="78" t="s">
        <v>21</v>
      </c>
      <c r="D94" s="80" t="s">
        <v>56</v>
      </c>
      <c r="E94" s="8" t="s">
        <v>3</v>
      </c>
      <c r="F94" s="31">
        <f>SUM(F95:F99)</f>
        <v>118250</v>
      </c>
      <c r="G94" s="31">
        <f t="shared" ref="G94:K94" si="17">SUM(G95:G99)</f>
        <v>23650</v>
      </c>
      <c r="H94" s="31">
        <f t="shared" si="17"/>
        <v>23650</v>
      </c>
      <c r="I94" s="31">
        <f t="shared" si="17"/>
        <v>23650</v>
      </c>
      <c r="J94" s="31">
        <f t="shared" si="17"/>
        <v>23650</v>
      </c>
      <c r="K94" s="32">
        <f t="shared" si="17"/>
        <v>23650</v>
      </c>
    </row>
    <row r="95" spans="1:11" ht="15.75" customHeight="1" x14ac:dyDescent="0.3">
      <c r="A95" s="3"/>
      <c r="B95" s="79"/>
      <c r="C95" s="78"/>
      <c r="D95" s="81"/>
      <c r="E95" s="7" t="s">
        <v>5</v>
      </c>
      <c r="F95" s="21">
        <f>SUM(G95:K95)</f>
        <v>0</v>
      </c>
      <c r="G95" s="22">
        <v>0</v>
      </c>
      <c r="H95" s="22">
        <v>0</v>
      </c>
      <c r="I95" s="22">
        <v>0</v>
      </c>
      <c r="J95" s="22">
        <v>0</v>
      </c>
      <c r="K95" s="23">
        <v>0</v>
      </c>
    </row>
    <row r="96" spans="1:11" ht="15.75" customHeight="1" x14ac:dyDescent="0.3">
      <c r="A96" s="3"/>
      <c r="B96" s="79"/>
      <c r="C96" s="78"/>
      <c r="D96" s="81"/>
      <c r="E96" s="5" t="s">
        <v>4</v>
      </c>
      <c r="F96" s="24">
        <v>0</v>
      </c>
      <c r="G96" s="25">
        <v>0</v>
      </c>
      <c r="H96" s="25">
        <v>0</v>
      </c>
      <c r="I96" s="26">
        <v>0</v>
      </c>
      <c r="J96" s="26">
        <v>0</v>
      </c>
      <c r="K96" s="27">
        <v>0</v>
      </c>
    </row>
    <row r="97" spans="1:11" ht="15.75" customHeight="1" x14ac:dyDescent="0.3">
      <c r="A97" s="3"/>
      <c r="B97" s="79"/>
      <c r="C97" s="78"/>
      <c r="D97" s="81"/>
      <c r="E97" s="5" t="s">
        <v>10</v>
      </c>
      <c r="F97" s="24">
        <f>SUM(G97:K97)</f>
        <v>118250</v>
      </c>
      <c r="G97" s="28">
        <v>23650</v>
      </c>
      <c r="H97" s="28">
        <v>23650</v>
      </c>
      <c r="I97" s="28">
        <v>23650</v>
      </c>
      <c r="J97" s="28">
        <v>23650</v>
      </c>
      <c r="K97" s="29">
        <v>23650</v>
      </c>
    </row>
    <row r="98" spans="1:11" ht="15.75" customHeight="1" x14ac:dyDescent="0.3">
      <c r="A98" s="3"/>
      <c r="B98" s="79"/>
      <c r="C98" s="78"/>
      <c r="D98" s="81"/>
      <c r="E98" s="5" t="s">
        <v>14</v>
      </c>
      <c r="F98" s="24">
        <f>SUM(G98:K98)</f>
        <v>0</v>
      </c>
      <c r="G98" s="24">
        <v>0</v>
      </c>
      <c r="H98" s="24">
        <v>0</v>
      </c>
      <c r="I98" s="24">
        <v>0</v>
      </c>
      <c r="J98" s="24">
        <v>0</v>
      </c>
      <c r="K98" s="30">
        <v>0</v>
      </c>
    </row>
    <row r="99" spans="1:11" ht="15.75" customHeight="1" thickBot="1" x14ac:dyDescent="0.35">
      <c r="A99" s="3"/>
      <c r="B99" s="79"/>
      <c r="C99" s="78"/>
      <c r="D99" s="87"/>
      <c r="E99" s="10" t="s">
        <v>6</v>
      </c>
      <c r="F99" s="26">
        <f>SUM(G99:K99)</f>
        <v>0</v>
      </c>
      <c r="G99" s="22">
        <v>0</v>
      </c>
      <c r="H99" s="22">
        <v>0</v>
      </c>
      <c r="I99" s="22">
        <v>0</v>
      </c>
      <c r="J99" s="22">
        <v>0</v>
      </c>
      <c r="K99" s="23">
        <v>0</v>
      </c>
    </row>
    <row r="100" spans="1:11" ht="15.75" customHeight="1" thickBot="1" x14ac:dyDescent="0.35">
      <c r="A100" s="3"/>
      <c r="B100" s="79" t="s">
        <v>50</v>
      </c>
      <c r="C100" s="78" t="s">
        <v>21</v>
      </c>
      <c r="D100" s="80" t="s">
        <v>57</v>
      </c>
      <c r="E100" s="8" t="s">
        <v>3</v>
      </c>
      <c r="F100" s="31">
        <f>SUM(F101:F105)</f>
        <v>9097667.370000001</v>
      </c>
      <c r="G100" s="31">
        <f t="shared" ref="G100:K100" si="18">SUM(G101:G105)</f>
        <v>1652715.94</v>
      </c>
      <c r="H100" s="31">
        <f t="shared" si="18"/>
        <v>1898801.5</v>
      </c>
      <c r="I100" s="31">
        <f t="shared" si="18"/>
        <v>1972673.55</v>
      </c>
      <c r="J100" s="31">
        <f t="shared" si="18"/>
        <v>1752764.5</v>
      </c>
      <c r="K100" s="32">
        <f t="shared" si="18"/>
        <v>1820711.88</v>
      </c>
    </row>
    <row r="101" spans="1:11" ht="15.75" customHeight="1" x14ac:dyDescent="0.3">
      <c r="A101" s="3"/>
      <c r="B101" s="79"/>
      <c r="C101" s="78"/>
      <c r="D101" s="81"/>
      <c r="E101" s="7" t="s">
        <v>5</v>
      </c>
      <c r="F101" s="21">
        <f>SUM(G101:K101)</f>
        <v>0</v>
      </c>
      <c r="G101" s="22">
        <v>0</v>
      </c>
      <c r="H101" s="22">
        <v>0</v>
      </c>
      <c r="I101" s="22">
        <v>0</v>
      </c>
      <c r="J101" s="22">
        <v>0</v>
      </c>
      <c r="K101" s="23">
        <v>0</v>
      </c>
    </row>
    <row r="102" spans="1:11" ht="15.75" customHeight="1" x14ac:dyDescent="0.3">
      <c r="A102" s="3"/>
      <c r="B102" s="79"/>
      <c r="C102" s="78"/>
      <c r="D102" s="81"/>
      <c r="E102" s="5" t="s">
        <v>4</v>
      </c>
      <c r="F102" s="24">
        <v>0</v>
      </c>
      <c r="G102" s="25">
        <v>0</v>
      </c>
      <c r="H102" s="25">
        <v>0</v>
      </c>
      <c r="I102" s="26">
        <v>0</v>
      </c>
      <c r="J102" s="26">
        <v>0</v>
      </c>
      <c r="K102" s="27">
        <v>0</v>
      </c>
    </row>
    <row r="103" spans="1:11" ht="15.75" customHeight="1" x14ac:dyDescent="0.3">
      <c r="A103" s="3"/>
      <c r="B103" s="79"/>
      <c r="C103" s="78"/>
      <c r="D103" s="81"/>
      <c r="E103" s="5" t="s">
        <v>10</v>
      </c>
      <c r="F103" s="24">
        <f>SUM(G103:K103)</f>
        <v>9097667.370000001</v>
      </c>
      <c r="G103" s="28">
        <v>1652715.94</v>
      </c>
      <c r="H103" s="28">
        <v>1898801.5</v>
      </c>
      <c r="I103" s="28">
        <v>1972673.55</v>
      </c>
      <c r="J103" s="28">
        <v>1752764.5</v>
      </c>
      <c r="K103" s="29">
        <v>1820711.88</v>
      </c>
    </row>
    <row r="104" spans="1:11" ht="15.75" customHeight="1" x14ac:dyDescent="0.3">
      <c r="A104" s="3"/>
      <c r="B104" s="79"/>
      <c r="C104" s="78"/>
      <c r="D104" s="81"/>
      <c r="E104" s="5" t="s">
        <v>14</v>
      </c>
      <c r="F104" s="24">
        <f>SUM(G104:K104)</f>
        <v>0</v>
      </c>
      <c r="G104" s="24">
        <v>0</v>
      </c>
      <c r="H104" s="24">
        <v>0</v>
      </c>
      <c r="I104" s="24">
        <v>0</v>
      </c>
      <c r="J104" s="24">
        <v>0</v>
      </c>
      <c r="K104" s="30">
        <v>0</v>
      </c>
    </row>
    <row r="105" spans="1:11" ht="15.75" customHeight="1" thickBot="1" x14ac:dyDescent="0.35">
      <c r="A105" s="3"/>
      <c r="B105" s="79"/>
      <c r="C105" s="78"/>
      <c r="D105" s="82"/>
      <c r="E105" s="10" t="s">
        <v>6</v>
      </c>
      <c r="F105" s="26">
        <f>SUM(G105:K105)</f>
        <v>0</v>
      </c>
      <c r="G105" s="22">
        <v>0</v>
      </c>
      <c r="H105" s="22">
        <v>0</v>
      </c>
      <c r="I105" s="22">
        <v>0</v>
      </c>
      <c r="J105" s="22">
        <v>0</v>
      </c>
      <c r="K105" s="23">
        <v>0</v>
      </c>
    </row>
    <row r="106" spans="1:11" ht="15.75" customHeight="1" thickBot="1" x14ac:dyDescent="0.35">
      <c r="A106" s="3"/>
      <c r="B106" s="79" t="s">
        <v>51</v>
      </c>
      <c r="C106" s="78" t="s">
        <v>21</v>
      </c>
      <c r="D106" s="80" t="s">
        <v>58</v>
      </c>
      <c r="E106" s="8" t="s">
        <v>3</v>
      </c>
      <c r="F106" s="31">
        <f>SUM(F107:F111)</f>
        <v>1258000.52</v>
      </c>
      <c r="G106" s="31">
        <f t="shared" ref="G106:K106" si="19">SUM(G107:G111)</f>
        <v>230410.8</v>
      </c>
      <c r="H106" s="31">
        <f t="shared" si="19"/>
        <v>240548.88</v>
      </c>
      <c r="I106" s="31">
        <f t="shared" si="19"/>
        <v>251133.03</v>
      </c>
      <c r="J106" s="31">
        <f t="shared" si="19"/>
        <v>262188.88</v>
      </c>
      <c r="K106" s="32">
        <f t="shared" si="19"/>
        <v>273718.93</v>
      </c>
    </row>
    <row r="107" spans="1:11" ht="15.75" customHeight="1" x14ac:dyDescent="0.3">
      <c r="A107" s="3"/>
      <c r="B107" s="79"/>
      <c r="C107" s="78"/>
      <c r="D107" s="81"/>
      <c r="E107" s="7" t="s">
        <v>5</v>
      </c>
      <c r="F107" s="21">
        <f>SUM(G107:K107)</f>
        <v>0</v>
      </c>
      <c r="G107" s="22">
        <v>0</v>
      </c>
      <c r="H107" s="22">
        <v>0</v>
      </c>
      <c r="I107" s="22">
        <v>0</v>
      </c>
      <c r="J107" s="22">
        <v>0</v>
      </c>
      <c r="K107" s="23">
        <v>0</v>
      </c>
    </row>
    <row r="108" spans="1:11" ht="15.75" customHeight="1" x14ac:dyDescent="0.3">
      <c r="A108" s="3"/>
      <c r="B108" s="79"/>
      <c r="C108" s="78"/>
      <c r="D108" s="81"/>
      <c r="E108" s="5" t="s">
        <v>4</v>
      </c>
      <c r="F108" s="24">
        <v>0</v>
      </c>
      <c r="G108" s="25">
        <v>0</v>
      </c>
      <c r="H108" s="25">
        <v>0</v>
      </c>
      <c r="I108" s="26">
        <v>0</v>
      </c>
      <c r="J108" s="26">
        <v>0</v>
      </c>
      <c r="K108" s="27">
        <v>0</v>
      </c>
    </row>
    <row r="109" spans="1:11" ht="15.75" customHeight="1" x14ac:dyDescent="0.3">
      <c r="A109" s="3"/>
      <c r="B109" s="79"/>
      <c r="C109" s="78"/>
      <c r="D109" s="81"/>
      <c r="E109" s="5" t="s">
        <v>10</v>
      </c>
      <c r="F109" s="24">
        <f>SUM(G109:K109)</f>
        <v>1258000.52</v>
      </c>
      <c r="G109" s="28">
        <v>230410.8</v>
      </c>
      <c r="H109" s="28">
        <v>240548.88</v>
      </c>
      <c r="I109" s="28">
        <v>251133.03</v>
      </c>
      <c r="J109" s="28">
        <v>262188.88</v>
      </c>
      <c r="K109" s="29">
        <v>273718.93</v>
      </c>
    </row>
    <row r="110" spans="1:11" ht="15.75" customHeight="1" x14ac:dyDescent="0.3">
      <c r="A110" s="3"/>
      <c r="B110" s="79"/>
      <c r="C110" s="78"/>
      <c r="D110" s="81"/>
      <c r="E110" s="5" t="s">
        <v>14</v>
      </c>
      <c r="F110" s="24">
        <f>SUM(G110:K110)</f>
        <v>0</v>
      </c>
      <c r="G110" s="24">
        <v>0</v>
      </c>
      <c r="H110" s="24">
        <v>0</v>
      </c>
      <c r="I110" s="24">
        <v>0</v>
      </c>
      <c r="J110" s="24">
        <v>0</v>
      </c>
      <c r="K110" s="30">
        <v>0</v>
      </c>
    </row>
    <row r="111" spans="1:11" ht="15.75" customHeight="1" thickBot="1" x14ac:dyDescent="0.35">
      <c r="A111" s="3"/>
      <c r="B111" s="79"/>
      <c r="C111" s="78"/>
      <c r="D111" s="82"/>
      <c r="E111" s="10" t="s">
        <v>6</v>
      </c>
      <c r="F111" s="26">
        <f>SUM(G111:K111)</f>
        <v>0</v>
      </c>
      <c r="G111" s="22">
        <v>0</v>
      </c>
      <c r="H111" s="22">
        <v>0</v>
      </c>
      <c r="I111" s="22">
        <v>0</v>
      </c>
      <c r="J111" s="22">
        <v>0</v>
      </c>
      <c r="K111" s="23">
        <v>0</v>
      </c>
    </row>
    <row r="112" spans="1:11" ht="13.5" customHeight="1" thickBot="1" x14ac:dyDescent="0.35">
      <c r="A112" s="3"/>
      <c r="B112" s="63">
        <v>2</v>
      </c>
      <c r="C112" s="77" t="s">
        <v>22</v>
      </c>
      <c r="D112" s="52" t="s">
        <v>18</v>
      </c>
      <c r="E112" s="8" t="s">
        <v>3</v>
      </c>
      <c r="F112" s="20">
        <f>SUM(F113:F117)</f>
        <v>48000000</v>
      </c>
      <c r="G112" s="20">
        <f>G115</f>
        <v>10000000</v>
      </c>
      <c r="H112" s="20">
        <f t="shared" ref="H112:K112" si="20">H115</f>
        <v>8000000</v>
      </c>
      <c r="I112" s="20">
        <f t="shared" si="20"/>
        <v>8000000</v>
      </c>
      <c r="J112" s="20">
        <f t="shared" si="20"/>
        <v>11000000</v>
      </c>
      <c r="K112" s="20">
        <f t="shared" si="20"/>
        <v>11000000</v>
      </c>
    </row>
    <row r="113" spans="1:11" ht="12.75" customHeight="1" x14ac:dyDescent="0.3">
      <c r="A113" s="3"/>
      <c r="B113" s="49"/>
      <c r="C113" s="51"/>
      <c r="D113" s="51"/>
      <c r="E113" s="15" t="s">
        <v>5</v>
      </c>
      <c r="F113" s="21">
        <f>SUM(G113:K113)</f>
        <v>0</v>
      </c>
      <c r="G113" s="22">
        <v>0</v>
      </c>
      <c r="H113" s="22">
        <v>0</v>
      </c>
      <c r="I113" s="22">
        <v>0</v>
      </c>
      <c r="J113" s="22">
        <v>0</v>
      </c>
      <c r="K113" s="23">
        <v>0</v>
      </c>
    </row>
    <row r="114" spans="1:11" ht="24.75" customHeight="1" x14ac:dyDescent="0.3">
      <c r="A114" s="3"/>
      <c r="B114" s="49"/>
      <c r="C114" s="51"/>
      <c r="D114" s="51"/>
      <c r="E114" s="16" t="s">
        <v>4</v>
      </c>
      <c r="F114" s="24">
        <f>SUM(G114:K114)</f>
        <v>0</v>
      </c>
      <c r="G114" s="25">
        <v>0</v>
      </c>
      <c r="H114" s="25">
        <v>0</v>
      </c>
      <c r="I114" s="26">
        <v>0</v>
      </c>
      <c r="J114" s="26">
        <v>0</v>
      </c>
      <c r="K114" s="27">
        <v>0</v>
      </c>
    </row>
    <row r="115" spans="1:11" ht="15.75" customHeight="1" x14ac:dyDescent="0.3">
      <c r="A115" s="3"/>
      <c r="B115" s="49"/>
      <c r="C115" s="51"/>
      <c r="D115" s="51"/>
      <c r="E115" s="16" t="s">
        <v>10</v>
      </c>
      <c r="F115" s="24">
        <f>SUM(G115:K115)</f>
        <v>48000000</v>
      </c>
      <c r="G115" s="28">
        <f>G118+G142+G166</f>
        <v>10000000</v>
      </c>
      <c r="H115" s="28">
        <f t="shared" ref="H115:K115" si="21">H118+H142+H166</f>
        <v>8000000</v>
      </c>
      <c r="I115" s="28">
        <f t="shared" si="21"/>
        <v>8000000</v>
      </c>
      <c r="J115" s="28">
        <f t="shared" si="21"/>
        <v>11000000</v>
      </c>
      <c r="K115" s="28">
        <f t="shared" si="21"/>
        <v>11000000</v>
      </c>
    </row>
    <row r="116" spans="1:11" x14ac:dyDescent="0.3">
      <c r="A116" s="3"/>
      <c r="B116" s="49"/>
      <c r="C116" s="51"/>
      <c r="D116" s="51"/>
      <c r="E116" s="16" t="s">
        <v>14</v>
      </c>
      <c r="F116" s="24">
        <f>SUM(G116:K116)</f>
        <v>0</v>
      </c>
      <c r="G116" s="24">
        <v>0</v>
      </c>
      <c r="H116" s="24">
        <v>0</v>
      </c>
      <c r="I116" s="24">
        <v>0</v>
      </c>
      <c r="J116" s="24">
        <v>0</v>
      </c>
      <c r="K116" s="30">
        <v>0</v>
      </c>
    </row>
    <row r="117" spans="1:11" ht="16.5" customHeight="1" thickBot="1" x14ac:dyDescent="0.35">
      <c r="A117" s="3"/>
      <c r="B117" s="49"/>
      <c r="C117" s="51"/>
      <c r="D117" s="51"/>
      <c r="E117" s="17" t="s">
        <v>6</v>
      </c>
      <c r="F117" s="26">
        <f>SUM(G117:K117)</f>
        <v>0</v>
      </c>
      <c r="G117" s="22">
        <v>0</v>
      </c>
      <c r="H117" s="22">
        <v>0</v>
      </c>
      <c r="I117" s="22">
        <v>0</v>
      </c>
      <c r="J117" s="22">
        <v>0</v>
      </c>
      <c r="K117" s="23">
        <v>0</v>
      </c>
    </row>
    <row r="118" spans="1:11" ht="16.5" customHeight="1" thickBot="1" x14ac:dyDescent="0.35">
      <c r="A118" s="3"/>
      <c r="B118" s="88"/>
      <c r="C118" s="46" t="s">
        <v>23</v>
      </c>
      <c r="D118" s="47" t="s">
        <v>62</v>
      </c>
      <c r="E118" s="8" t="s">
        <v>3</v>
      </c>
      <c r="F118" s="31">
        <f>SUM(F119:F123)</f>
        <v>7450000</v>
      </c>
      <c r="G118" s="31">
        <f t="shared" ref="G118:K118" si="22">SUM(G119:G123)</f>
        <v>1550000</v>
      </c>
      <c r="H118" s="31">
        <f t="shared" si="22"/>
        <v>1550000</v>
      </c>
      <c r="I118" s="31">
        <f t="shared" si="22"/>
        <v>1150000</v>
      </c>
      <c r="J118" s="31">
        <f t="shared" si="22"/>
        <v>1500000</v>
      </c>
      <c r="K118" s="32">
        <f t="shared" si="22"/>
        <v>1700000</v>
      </c>
    </row>
    <row r="119" spans="1:11" ht="16.5" customHeight="1" x14ac:dyDescent="0.3">
      <c r="A119" s="3"/>
      <c r="B119" s="89"/>
      <c r="C119" s="90"/>
      <c r="D119" s="45"/>
      <c r="E119" s="15" t="s">
        <v>5</v>
      </c>
      <c r="F119" s="21">
        <f>SUM(G119:K119)</f>
        <v>0</v>
      </c>
      <c r="G119" s="22">
        <v>0</v>
      </c>
      <c r="H119" s="22">
        <v>0</v>
      </c>
      <c r="I119" s="22">
        <v>0</v>
      </c>
      <c r="J119" s="22">
        <v>0</v>
      </c>
      <c r="K119" s="23">
        <v>0</v>
      </c>
    </row>
    <row r="120" spans="1:11" ht="16.5" customHeight="1" x14ac:dyDescent="0.3">
      <c r="A120" s="3"/>
      <c r="B120" s="89"/>
      <c r="C120" s="90"/>
      <c r="D120" s="45"/>
      <c r="E120" s="16" t="s">
        <v>4</v>
      </c>
      <c r="F120" s="24">
        <f>SUM(G120:K120)</f>
        <v>0</v>
      </c>
      <c r="G120" s="25">
        <v>0</v>
      </c>
      <c r="H120" s="25">
        <v>0</v>
      </c>
      <c r="I120" s="26">
        <v>0</v>
      </c>
      <c r="J120" s="26">
        <v>0</v>
      </c>
      <c r="K120" s="27">
        <v>0</v>
      </c>
    </row>
    <row r="121" spans="1:11" ht="16.5" customHeight="1" x14ac:dyDescent="0.3">
      <c r="A121" s="3"/>
      <c r="B121" s="89"/>
      <c r="C121" s="90"/>
      <c r="D121" s="45"/>
      <c r="E121" s="16" t="s">
        <v>10</v>
      </c>
      <c r="F121" s="24">
        <f>SUM(G121:K121)</f>
        <v>7450000</v>
      </c>
      <c r="G121" s="28">
        <f>G124+G130+G136</f>
        <v>1550000</v>
      </c>
      <c r="H121" s="28">
        <f t="shared" ref="H121:K121" si="23">H124+H130+H136</f>
        <v>1550000</v>
      </c>
      <c r="I121" s="28">
        <f t="shared" si="23"/>
        <v>1150000</v>
      </c>
      <c r="J121" s="28">
        <f t="shared" si="23"/>
        <v>1500000</v>
      </c>
      <c r="K121" s="28">
        <f t="shared" si="23"/>
        <v>1700000</v>
      </c>
    </row>
    <row r="122" spans="1:11" ht="16.5" customHeight="1" x14ac:dyDescent="0.3">
      <c r="A122" s="3"/>
      <c r="B122" s="89"/>
      <c r="C122" s="90"/>
      <c r="D122" s="45"/>
      <c r="E122" s="16" t="s">
        <v>14</v>
      </c>
      <c r="F122" s="24">
        <f>SUM(G122:K122)</f>
        <v>0</v>
      </c>
      <c r="G122" s="24">
        <v>0</v>
      </c>
      <c r="H122" s="24">
        <v>0</v>
      </c>
      <c r="I122" s="24">
        <v>0</v>
      </c>
      <c r="J122" s="24">
        <v>0</v>
      </c>
      <c r="K122" s="30">
        <v>0</v>
      </c>
    </row>
    <row r="123" spans="1:11" ht="16.5" customHeight="1" thickBot="1" x14ac:dyDescent="0.35">
      <c r="A123" s="3"/>
      <c r="B123" s="63"/>
      <c r="C123" s="91"/>
      <c r="D123" s="45"/>
      <c r="E123" s="18" t="s">
        <v>6</v>
      </c>
      <c r="F123" s="26">
        <f>SUM(G123:K123)</f>
        <v>0</v>
      </c>
      <c r="G123" s="22">
        <v>0</v>
      </c>
      <c r="H123" s="22">
        <v>0</v>
      </c>
      <c r="I123" s="22">
        <v>0</v>
      </c>
      <c r="J123" s="22">
        <v>0</v>
      </c>
      <c r="K123" s="23">
        <v>0</v>
      </c>
    </row>
    <row r="124" spans="1:11" ht="16.5" customHeight="1" thickBot="1" x14ac:dyDescent="0.35">
      <c r="A124" s="3"/>
      <c r="B124" s="88"/>
      <c r="C124" s="45" t="s">
        <v>24</v>
      </c>
      <c r="D124" s="47" t="s">
        <v>63</v>
      </c>
      <c r="E124" s="8" t="s">
        <v>3</v>
      </c>
      <c r="F124" s="31">
        <f>SUM(F125:F129)</f>
        <v>5050000</v>
      </c>
      <c r="G124" s="31">
        <f t="shared" ref="G124:K124" si="24">SUM(G125:G129)</f>
        <v>1050000</v>
      </c>
      <c r="H124" s="31">
        <f t="shared" si="24"/>
        <v>1000000</v>
      </c>
      <c r="I124" s="31">
        <f t="shared" si="24"/>
        <v>800000</v>
      </c>
      <c r="J124" s="31">
        <f t="shared" si="24"/>
        <v>1000000</v>
      </c>
      <c r="K124" s="32">
        <f t="shared" si="24"/>
        <v>1200000</v>
      </c>
    </row>
    <row r="125" spans="1:11" ht="16.5" customHeight="1" x14ac:dyDescent="0.3">
      <c r="A125" s="3"/>
      <c r="B125" s="89"/>
      <c r="C125" s="45"/>
      <c r="D125" s="45"/>
      <c r="E125" s="15" t="s">
        <v>5</v>
      </c>
      <c r="F125" s="21">
        <f>SUM(G125:K125)</f>
        <v>0</v>
      </c>
      <c r="G125" s="22">
        <v>0</v>
      </c>
      <c r="H125" s="22">
        <v>0</v>
      </c>
      <c r="I125" s="22">
        <v>0</v>
      </c>
      <c r="J125" s="22">
        <v>0</v>
      </c>
      <c r="K125" s="23">
        <v>0</v>
      </c>
    </row>
    <row r="126" spans="1:11" ht="16.5" customHeight="1" x14ac:dyDescent="0.3">
      <c r="A126" s="3"/>
      <c r="B126" s="89"/>
      <c r="C126" s="45"/>
      <c r="D126" s="45"/>
      <c r="E126" s="16" t="s">
        <v>4</v>
      </c>
      <c r="F126" s="24">
        <f>SUM(G126:K126)</f>
        <v>0</v>
      </c>
      <c r="G126" s="25">
        <v>0</v>
      </c>
      <c r="H126" s="25">
        <v>0</v>
      </c>
      <c r="I126" s="26">
        <v>0</v>
      </c>
      <c r="J126" s="26">
        <v>0</v>
      </c>
      <c r="K126" s="27">
        <v>0</v>
      </c>
    </row>
    <row r="127" spans="1:11" ht="16.5" customHeight="1" x14ac:dyDescent="0.3">
      <c r="A127" s="3"/>
      <c r="B127" s="89"/>
      <c r="C127" s="45"/>
      <c r="D127" s="45"/>
      <c r="E127" s="16" t="s">
        <v>10</v>
      </c>
      <c r="F127" s="24">
        <f>SUM(G127:K127)</f>
        <v>5050000</v>
      </c>
      <c r="G127" s="28">
        <v>1050000</v>
      </c>
      <c r="H127" s="28">
        <v>1000000</v>
      </c>
      <c r="I127" s="28">
        <v>800000</v>
      </c>
      <c r="J127" s="28">
        <v>1000000</v>
      </c>
      <c r="K127" s="29">
        <v>1200000</v>
      </c>
    </row>
    <row r="128" spans="1:11" ht="16.5" customHeight="1" x14ac:dyDescent="0.3">
      <c r="A128" s="3"/>
      <c r="B128" s="89"/>
      <c r="C128" s="45"/>
      <c r="D128" s="45"/>
      <c r="E128" s="16" t="s">
        <v>14</v>
      </c>
      <c r="F128" s="24">
        <f>SUM(G128:K128)</f>
        <v>0</v>
      </c>
      <c r="G128" s="24">
        <v>0</v>
      </c>
      <c r="H128" s="24">
        <v>0</v>
      </c>
      <c r="I128" s="24">
        <v>0</v>
      </c>
      <c r="J128" s="24">
        <v>0</v>
      </c>
      <c r="K128" s="30">
        <v>0</v>
      </c>
    </row>
    <row r="129" spans="1:11" ht="16.5" customHeight="1" thickBot="1" x14ac:dyDescent="0.35">
      <c r="A129" s="3"/>
      <c r="B129" s="63"/>
      <c r="C129" s="46"/>
      <c r="D129" s="46"/>
      <c r="E129" s="18" t="s">
        <v>6</v>
      </c>
      <c r="F129" s="26">
        <f>SUM(G129:K129)</f>
        <v>0</v>
      </c>
      <c r="G129" s="22">
        <v>0</v>
      </c>
      <c r="H129" s="22">
        <v>0</v>
      </c>
      <c r="I129" s="22">
        <v>0</v>
      </c>
      <c r="J129" s="22">
        <v>0</v>
      </c>
      <c r="K129" s="23">
        <v>0</v>
      </c>
    </row>
    <row r="130" spans="1:11" ht="16.5" customHeight="1" thickBot="1" x14ac:dyDescent="0.35">
      <c r="A130" s="3"/>
      <c r="B130" s="88"/>
      <c r="C130" s="45" t="s">
        <v>24</v>
      </c>
      <c r="D130" s="47" t="s">
        <v>64</v>
      </c>
      <c r="E130" s="8" t="s">
        <v>3</v>
      </c>
      <c r="F130" s="31">
        <f>SUM(F131:F135)</f>
        <v>1250000</v>
      </c>
      <c r="G130" s="31">
        <f t="shared" ref="G130:K130" si="25">SUM(G131:G135)</f>
        <v>300000</v>
      </c>
      <c r="H130" s="31">
        <f t="shared" si="25"/>
        <v>350000</v>
      </c>
      <c r="I130" s="31">
        <f t="shared" si="25"/>
        <v>200000</v>
      </c>
      <c r="J130" s="31">
        <f t="shared" si="25"/>
        <v>200000</v>
      </c>
      <c r="K130" s="32">
        <f t="shared" si="25"/>
        <v>200000</v>
      </c>
    </row>
    <row r="131" spans="1:11" ht="16.5" customHeight="1" x14ac:dyDescent="0.3">
      <c r="A131" s="3"/>
      <c r="B131" s="89"/>
      <c r="C131" s="45"/>
      <c r="D131" s="45"/>
      <c r="E131" s="15" t="s">
        <v>5</v>
      </c>
      <c r="F131" s="21">
        <f>SUM(G131:K131)</f>
        <v>0</v>
      </c>
      <c r="G131" s="22">
        <v>0</v>
      </c>
      <c r="H131" s="22">
        <v>0</v>
      </c>
      <c r="I131" s="22">
        <v>0</v>
      </c>
      <c r="J131" s="22">
        <v>0</v>
      </c>
      <c r="K131" s="23">
        <v>0</v>
      </c>
    </row>
    <row r="132" spans="1:11" ht="16.5" customHeight="1" x14ac:dyDescent="0.3">
      <c r="A132" s="3"/>
      <c r="B132" s="89"/>
      <c r="C132" s="45"/>
      <c r="D132" s="45"/>
      <c r="E132" s="16" t="s">
        <v>4</v>
      </c>
      <c r="F132" s="24">
        <f>SUM(G132:K132)</f>
        <v>0</v>
      </c>
      <c r="G132" s="25">
        <v>0</v>
      </c>
      <c r="H132" s="25">
        <v>0</v>
      </c>
      <c r="I132" s="26">
        <v>0</v>
      </c>
      <c r="J132" s="26">
        <v>0</v>
      </c>
      <c r="K132" s="27">
        <v>0</v>
      </c>
    </row>
    <row r="133" spans="1:11" ht="16.5" customHeight="1" x14ac:dyDescent="0.3">
      <c r="A133" s="3"/>
      <c r="B133" s="89"/>
      <c r="C133" s="45"/>
      <c r="D133" s="45"/>
      <c r="E133" s="16" t="s">
        <v>10</v>
      </c>
      <c r="F133" s="24">
        <f>SUM(G133:K133)</f>
        <v>1250000</v>
      </c>
      <c r="G133" s="28">
        <v>300000</v>
      </c>
      <c r="H133" s="28">
        <v>350000</v>
      </c>
      <c r="I133" s="28">
        <v>200000</v>
      </c>
      <c r="J133" s="28">
        <v>200000</v>
      </c>
      <c r="K133" s="29">
        <v>200000</v>
      </c>
    </row>
    <row r="134" spans="1:11" ht="16.5" customHeight="1" x14ac:dyDescent="0.3">
      <c r="A134" s="3"/>
      <c r="B134" s="89"/>
      <c r="C134" s="45"/>
      <c r="D134" s="45"/>
      <c r="E134" s="16" t="s">
        <v>14</v>
      </c>
      <c r="F134" s="24">
        <f>SUM(G134:K134)</f>
        <v>0</v>
      </c>
      <c r="G134" s="24">
        <v>0</v>
      </c>
      <c r="H134" s="24">
        <v>0</v>
      </c>
      <c r="I134" s="24">
        <v>0</v>
      </c>
      <c r="J134" s="24">
        <v>0</v>
      </c>
      <c r="K134" s="30">
        <v>0</v>
      </c>
    </row>
    <row r="135" spans="1:11" ht="16.5" customHeight="1" thickBot="1" x14ac:dyDescent="0.35">
      <c r="A135" s="3"/>
      <c r="B135" s="63"/>
      <c r="C135" s="46"/>
      <c r="D135" s="46"/>
      <c r="E135" s="18" t="s">
        <v>6</v>
      </c>
      <c r="F135" s="26">
        <f>SUM(G135:K135)</f>
        <v>0</v>
      </c>
      <c r="G135" s="22">
        <v>0</v>
      </c>
      <c r="H135" s="22">
        <v>0</v>
      </c>
      <c r="I135" s="22">
        <v>0</v>
      </c>
      <c r="J135" s="22">
        <v>0</v>
      </c>
      <c r="K135" s="23">
        <v>0</v>
      </c>
    </row>
    <row r="136" spans="1:11" ht="16.5" customHeight="1" thickBot="1" x14ac:dyDescent="0.35">
      <c r="A136" s="3"/>
      <c r="B136" s="88"/>
      <c r="C136" s="45" t="s">
        <v>24</v>
      </c>
      <c r="D136" s="47" t="s">
        <v>65</v>
      </c>
      <c r="E136" s="8" t="s">
        <v>3</v>
      </c>
      <c r="F136" s="31">
        <f>SUM(F137:F141)</f>
        <v>1150000</v>
      </c>
      <c r="G136" s="31">
        <f t="shared" ref="G136:K136" si="26">SUM(G137:G141)</f>
        <v>200000</v>
      </c>
      <c r="H136" s="31">
        <f t="shared" si="26"/>
        <v>200000</v>
      </c>
      <c r="I136" s="31">
        <f t="shared" si="26"/>
        <v>150000</v>
      </c>
      <c r="J136" s="31">
        <f t="shared" si="26"/>
        <v>300000</v>
      </c>
      <c r="K136" s="32">
        <f t="shared" si="26"/>
        <v>300000</v>
      </c>
    </row>
    <row r="137" spans="1:11" ht="16.5" customHeight="1" x14ac:dyDescent="0.3">
      <c r="A137" s="3"/>
      <c r="B137" s="89"/>
      <c r="C137" s="45"/>
      <c r="D137" s="45"/>
      <c r="E137" s="15" t="s">
        <v>5</v>
      </c>
      <c r="F137" s="21">
        <f>SUM(G137:K137)</f>
        <v>0</v>
      </c>
      <c r="G137" s="22">
        <v>0</v>
      </c>
      <c r="H137" s="22">
        <v>0</v>
      </c>
      <c r="I137" s="22">
        <v>0</v>
      </c>
      <c r="J137" s="22">
        <v>0</v>
      </c>
      <c r="K137" s="23">
        <v>0</v>
      </c>
    </row>
    <row r="138" spans="1:11" ht="16.5" customHeight="1" x14ac:dyDescent="0.3">
      <c r="A138" s="3"/>
      <c r="B138" s="89"/>
      <c r="C138" s="45"/>
      <c r="D138" s="45"/>
      <c r="E138" s="16" t="s">
        <v>4</v>
      </c>
      <c r="F138" s="24">
        <f>SUM(G138:K138)</f>
        <v>0</v>
      </c>
      <c r="G138" s="25">
        <v>0</v>
      </c>
      <c r="H138" s="25">
        <v>0</v>
      </c>
      <c r="I138" s="26">
        <v>0</v>
      </c>
      <c r="J138" s="26">
        <v>0</v>
      </c>
      <c r="K138" s="27">
        <v>0</v>
      </c>
    </row>
    <row r="139" spans="1:11" ht="16.5" customHeight="1" x14ac:dyDescent="0.3">
      <c r="A139" s="3"/>
      <c r="B139" s="89"/>
      <c r="C139" s="45"/>
      <c r="D139" s="45"/>
      <c r="E139" s="16" t="s">
        <v>10</v>
      </c>
      <c r="F139" s="24">
        <f>SUM(G139:K139)</f>
        <v>1150000</v>
      </c>
      <c r="G139" s="28">
        <v>200000</v>
      </c>
      <c r="H139" s="28">
        <v>200000</v>
      </c>
      <c r="I139" s="28">
        <v>150000</v>
      </c>
      <c r="J139" s="28">
        <v>300000</v>
      </c>
      <c r="K139" s="29">
        <v>300000</v>
      </c>
    </row>
    <row r="140" spans="1:11" ht="16.5" customHeight="1" x14ac:dyDescent="0.3">
      <c r="A140" s="3"/>
      <c r="B140" s="89"/>
      <c r="C140" s="45"/>
      <c r="D140" s="45"/>
      <c r="E140" s="16" t="s">
        <v>14</v>
      </c>
      <c r="F140" s="24">
        <f>SUM(G140:K140)</f>
        <v>0</v>
      </c>
      <c r="G140" s="24">
        <v>0</v>
      </c>
      <c r="H140" s="24">
        <v>0</v>
      </c>
      <c r="I140" s="24">
        <v>0</v>
      </c>
      <c r="J140" s="24">
        <v>0</v>
      </c>
      <c r="K140" s="30">
        <v>0</v>
      </c>
    </row>
    <row r="141" spans="1:11" ht="16.5" customHeight="1" thickBot="1" x14ac:dyDescent="0.35">
      <c r="A141" s="3"/>
      <c r="B141" s="63"/>
      <c r="C141" s="46"/>
      <c r="D141" s="45"/>
      <c r="E141" s="18" t="s">
        <v>6</v>
      </c>
      <c r="F141" s="26">
        <f>SUM(G141:K141)</f>
        <v>0</v>
      </c>
      <c r="G141" s="22">
        <v>0</v>
      </c>
      <c r="H141" s="22">
        <v>0</v>
      </c>
      <c r="I141" s="22">
        <v>0</v>
      </c>
      <c r="J141" s="22">
        <v>0</v>
      </c>
      <c r="K141" s="23">
        <v>0</v>
      </c>
    </row>
    <row r="142" spans="1:11" ht="16.5" customHeight="1" thickBot="1" x14ac:dyDescent="0.35">
      <c r="A142" s="3"/>
      <c r="B142" s="88"/>
      <c r="C142" s="45" t="s">
        <v>23</v>
      </c>
      <c r="D142" s="47" t="s">
        <v>66</v>
      </c>
      <c r="E142" s="8" t="s">
        <v>3</v>
      </c>
      <c r="F142" s="31">
        <f>SUM(F143:F147)</f>
        <v>36350000</v>
      </c>
      <c r="G142" s="31">
        <f t="shared" ref="G142:K142" si="27">SUM(G143:G147)</f>
        <v>7800000</v>
      </c>
      <c r="H142" s="31">
        <f t="shared" si="27"/>
        <v>5900000</v>
      </c>
      <c r="I142" s="31">
        <f t="shared" si="27"/>
        <v>5750000</v>
      </c>
      <c r="J142" s="31">
        <f t="shared" si="27"/>
        <v>8500000</v>
      </c>
      <c r="K142" s="32">
        <f t="shared" si="27"/>
        <v>8400000</v>
      </c>
    </row>
    <row r="143" spans="1:11" ht="16.5" customHeight="1" x14ac:dyDescent="0.3">
      <c r="A143" s="3"/>
      <c r="B143" s="89"/>
      <c r="C143" s="45"/>
      <c r="D143" s="45"/>
      <c r="E143" s="15" t="s">
        <v>5</v>
      </c>
      <c r="F143" s="21">
        <f>SUM(G143:K143)</f>
        <v>0</v>
      </c>
      <c r="G143" s="22">
        <v>0</v>
      </c>
      <c r="H143" s="22">
        <v>0</v>
      </c>
      <c r="I143" s="22">
        <v>0</v>
      </c>
      <c r="J143" s="22">
        <v>0</v>
      </c>
      <c r="K143" s="23">
        <v>0</v>
      </c>
    </row>
    <row r="144" spans="1:11" ht="16.5" customHeight="1" x14ac:dyDescent="0.3">
      <c r="A144" s="3"/>
      <c r="B144" s="89"/>
      <c r="C144" s="45"/>
      <c r="D144" s="45"/>
      <c r="E144" s="16" t="s">
        <v>4</v>
      </c>
      <c r="F144" s="24">
        <f>SUM(G144:K144)</f>
        <v>0</v>
      </c>
      <c r="G144" s="25">
        <v>0</v>
      </c>
      <c r="H144" s="25">
        <v>0</v>
      </c>
      <c r="I144" s="26">
        <v>0</v>
      </c>
      <c r="J144" s="26">
        <v>0</v>
      </c>
      <c r="K144" s="27">
        <v>0</v>
      </c>
    </row>
    <row r="145" spans="1:11" ht="16.5" customHeight="1" x14ac:dyDescent="0.3">
      <c r="A145" s="3"/>
      <c r="B145" s="89"/>
      <c r="C145" s="45"/>
      <c r="D145" s="45"/>
      <c r="E145" s="16" t="s">
        <v>10</v>
      </c>
      <c r="F145" s="24">
        <f>SUM(G145:K145)</f>
        <v>36350000</v>
      </c>
      <c r="G145" s="28">
        <f>G148+G154+G160</f>
        <v>7800000</v>
      </c>
      <c r="H145" s="28">
        <f t="shared" ref="H145:K145" si="28">H148+H154+H160</f>
        <v>5900000</v>
      </c>
      <c r="I145" s="28">
        <f t="shared" si="28"/>
        <v>5750000</v>
      </c>
      <c r="J145" s="28">
        <f t="shared" si="28"/>
        <v>8500000</v>
      </c>
      <c r="K145" s="28">
        <f t="shared" si="28"/>
        <v>8400000</v>
      </c>
    </row>
    <row r="146" spans="1:11" ht="16.5" customHeight="1" x14ac:dyDescent="0.3">
      <c r="A146" s="3"/>
      <c r="B146" s="89"/>
      <c r="C146" s="45"/>
      <c r="D146" s="45"/>
      <c r="E146" s="16" t="s">
        <v>14</v>
      </c>
      <c r="F146" s="24">
        <f>SUM(G146:K146)</f>
        <v>0</v>
      </c>
      <c r="G146" s="24">
        <v>0</v>
      </c>
      <c r="H146" s="24">
        <v>0</v>
      </c>
      <c r="I146" s="24">
        <v>0</v>
      </c>
      <c r="J146" s="24">
        <v>0</v>
      </c>
      <c r="K146" s="30">
        <v>0</v>
      </c>
    </row>
    <row r="147" spans="1:11" ht="16.5" customHeight="1" thickBot="1" x14ac:dyDescent="0.35">
      <c r="A147" s="3"/>
      <c r="B147" s="63"/>
      <c r="C147" s="45"/>
      <c r="D147" s="46"/>
      <c r="E147" s="18" t="s">
        <v>6</v>
      </c>
      <c r="F147" s="26">
        <f>SUM(G147:K147)</f>
        <v>0</v>
      </c>
      <c r="G147" s="22">
        <v>0</v>
      </c>
      <c r="H147" s="22">
        <v>0</v>
      </c>
      <c r="I147" s="22">
        <v>0</v>
      </c>
      <c r="J147" s="22">
        <v>0</v>
      </c>
      <c r="K147" s="23">
        <v>0</v>
      </c>
    </row>
    <row r="148" spans="1:11" ht="16.5" customHeight="1" thickBot="1" x14ac:dyDescent="0.35">
      <c r="A148" s="3"/>
      <c r="B148" s="88"/>
      <c r="C148" s="45" t="s">
        <v>24</v>
      </c>
      <c r="D148" s="47" t="s">
        <v>67</v>
      </c>
      <c r="E148" s="8" t="s">
        <v>3</v>
      </c>
      <c r="F148" s="31">
        <f>SUM(F149:F153)</f>
        <v>5300000</v>
      </c>
      <c r="G148" s="31">
        <f t="shared" ref="G148:K148" si="29">SUM(G149:G153)</f>
        <v>1000000</v>
      </c>
      <c r="H148" s="31">
        <f t="shared" si="29"/>
        <v>900000</v>
      </c>
      <c r="I148" s="31">
        <f t="shared" si="29"/>
        <v>900000</v>
      </c>
      <c r="J148" s="31">
        <f t="shared" si="29"/>
        <v>1300000</v>
      </c>
      <c r="K148" s="32">
        <f t="shared" si="29"/>
        <v>1200000</v>
      </c>
    </row>
    <row r="149" spans="1:11" ht="16.5" customHeight="1" x14ac:dyDescent="0.3">
      <c r="A149" s="3"/>
      <c r="B149" s="89"/>
      <c r="C149" s="45"/>
      <c r="D149" s="45"/>
      <c r="E149" s="15" t="s">
        <v>5</v>
      </c>
      <c r="F149" s="21">
        <f>SUM(G149:K149)</f>
        <v>0</v>
      </c>
      <c r="G149" s="22">
        <v>0</v>
      </c>
      <c r="H149" s="22">
        <v>0</v>
      </c>
      <c r="I149" s="22">
        <v>0</v>
      </c>
      <c r="J149" s="22">
        <v>0</v>
      </c>
      <c r="K149" s="23">
        <v>0</v>
      </c>
    </row>
    <row r="150" spans="1:11" ht="16.5" customHeight="1" x14ac:dyDescent="0.3">
      <c r="A150" s="3"/>
      <c r="B150" s="89"/>
      <c r="C150" s="45"/>
      <c r="D150" s="45"/>
      <c r="E150" s="16" t="s">
        <v>4</v>
      </c>
      <c r="F150" s="24">
        <f>SUM(G150:K150)</f>
        <v>0</v>
      </c>
      <c r="G150" s="25">
        <v>0</v>
      </c>
      <c r="H150" s="25">
        <v>0</v>
      </c>
      <c r="I150" s="26">
        <v>0</v>
      </c>
      <c r="J150" s="26">
        <v>0</v>
      </c>
      <c r="K150" s="27">
        <v>0</v>
      </c>
    </row>
    <row r="151" spans="1:11" ht="16.5" customHeight="1" x14ac:dyDescent="0.3">
      <c r="A151" s="3"/>
      <c r="B151" s="89"/>
      <c r="C151" s="45"/>
      <c r="D151" s="45"/>
      <c r="E151" s="16" t="s">
        <v>10</v>
      </c>
      <c r="F151" s="24">
        <f>SUM(G151:K151)</f>
        <v>5300000</v>
      </c>
      <c r="G151" s="28">
        <v>1000000</v>
      </c>
      <c r="H151" s="28">
        <v>900000</v>
      </c>
      <c r="I151" s="28">
        <v>900000</v>
      </c>
      <c r="J151" s="28">
        <v>1300000</v>
      </c>
      <c r="K151" s="29">
        <v>1200000</v>
      </c>
    </row>
    <row r="152" spans="1:11" ht="16.5" customHeight="1" x14ac:dyDescent="0.3">
      <c r="A152" s="3"/>
      <c r="B152" s="89"/>
      <c r="C152" s="45"/>
      <c r="D152" s="45"/>
      <c r="E152" s="16" t="s">
        <v>14</v>
      </c>
      <c r="F152" s="24">
        <f>SUM(G152:K152)</f>
        <v>0</v>
      </c>
      <c r="G152" s="24">
        <v>0</v>
      </c>
      <c r="H152" s="24">
        <v>0</v>
      </c>
      <c r="I152" s="24">
        <v>0</v>
      </c>
      <c r="J152" s="24">
        <v>0</v>
      </c>
      <c r="K152" s="30">
        <v>0</v>
      </c>
    </row>
    <row r="153" spans="1:11" ht="16.5" customHeight="1" thickBot="1" x14ac:dyDescent="0.35">
      <c r="A153" s="3"/>
      <c r="B153" s="63"/>
      <c r="C153" s="46"/>
      <c r="D153" s="46"/>
      <c r="E153" s="18" t="s">
        <v>6</v>
      </c>
      <c r="F153" s="26">
        <f>SUM(G153:K153)</f>
        <v>0</v>
      </c>
      <c r="G153" s="22">
        <v>0</v>
      </c>
      <c r="H153" s="22">
        <v>0</v>
      </c>
      <c r="I153" s="22">
        <v>0</v>
      </c>
      <c r="J153" s="22">
        <v>0</v>
      </c>
      <c r="K153" s="23">
        <v>0</v>
      </c>
    </row>
    <row r="154" spans="1:11" ht="15.75" customHeight="1" thickBot="1" x14ac:dyDescent="0.35">
      <c r="A154" s="3"/>
      <c r="B154" s="53"/>
      <c r="C154" s="45" t="s">
        <v>24</v>
      </c>
      <c r="D154" s="47" t="s">
        <v>68</v>
      </c>
      <c r="E154" s="8" t="s">
        <v>3</v>
      </c>
      <c r="F154" s="31">
        <f>SUM(F155:F159)</f>
        <v>21300000</v>
      </c>
      <c r="G154" s="31">
        <f t="shared" ref="G154:K154" si="30">SUM(G155:G159)</f>
        <v>4000000</v>
      </c>
      <c r="H154" s="31">
        <f t="shared" si="30"/>
        <v>3500000</v>
      </c>
      <c r="I154" s="31">
        <f t="shared" si="30"/>
        <v>3500000</v>
      </c>
      <c r="J154" s="31">
        <f t="shared" si="30"/>
        <v>5200000</v>
      </c>
      <c r="K154" s="32">
        <f t="shared" si="30"/>
        <v>5100000</v>
      </c>
    </row>
    <row r="155" spans="1:11" ht="15.75" customHeight="1" x14ac:dyDescent="0.3">
      <c r="A155" s="3"/>
      <c r="B155" s="54"/>
      <c r="C155" s="45"/>
      <c r="D155" s="45"/>
      <c r="E155" s="15" t="s">
        <v>5</v>
      </c>
      <c r="F155" s="21">
        <f>SUM(G155:K155)</f>
        <v>0</v>
      </c>
      <c r="G155" s="22">
        <v>0</v>
      </c>
      <c r="H155" s="22">
        <v>0</v>
      </c>
      <c r="I155" s="22">
        <v>0</v>
      </c>
      <c r="J155" s="22">
        <v>0</v>
      </c>
      <c r="K155" s="23">
        <v>0</v>
      </c>
    </row>
    <row r="156" spans="1:11" ht="26.4" x14ac:dyDescent="0.3">
      <c r="A156" s="3"/>
      <c r="B156" s="54"/>
      <c r="C156" s="45"/>
      <c r="D156" s="45"/>
      <c r="E156" s="16" t="s">
        <v>4</v>
      </c>
      <c r="F156" s="24">
        <f>SUM(G156:K156)</f>
        <v>0</v>
      </c>
      <c r="G156" s="25">
        <v>0</v>
      </c>
      <c r="H156" s="25">
        <v>0</v>
      </c>
      <c r="I156" s="26">
        <v>0</v>
      </c>
      <c r="J156" s="26">
        <v>0</v>
      </c>
      <c r="K156" s="27">
        <v>0</v>
      </c>
    </row>
    <row r="157" spans="1:11" x14ac:dyDescent="0.3">
      <c r="A157" s="3"/>
      <c r="B157" s="54"/>
      <c r="C157" s="45"/>
      <c r="D157" s="45"/>
      <c r="E157" s="16" t="s">
        <v>10</v>
      </c>
      <c r="F157" s="24">
        <f>SUM(G157:K157)</f>
        <v>21300000</v>
      </c>
      <c r="G157" s="28">
        <v>4000000</v>
      </c>
      <c r="H157" s="28">
        <v>3500000</v>
      </c>
      <c r="I157" s="28">
        <v>3500000</v>
      </c>
      <c r="J157" s="28">
        <v>5200000</v>
      </c>
      <c r="K157" s="29">
        <v>5100000</v>
      </c>
    </row>
    <row r="158" spans="1:11" ht="15.75" customHeight="1" x14ac:dyDescent="0.3">
      <c r="A158" s="3"/>
      <c r="B158" s="54"/>
      <c r="C158" s="45"/>
      <c r="D158" s="45"/>
      <c r="E158" s="16" t="s">
        <v>14</v>
      </c>
      <c r="F158" s="24">
        <f>SUM(G158:K158)</f>
        <v>0</v>
      </c>
      <c r="G158" s="24">
        <v>0</v>
      </c>
      <c r="H158" s="24">
        <v>0</v>
      </c>
      <c r="I158" s="24">
        <v>0</v>
      </c>
      <c r="J158" s="24">
        <v>0</v>
      </c>
      <c r="K158" s="30">
        <v>0</v>
      </c>
    </row>
    <row r="159" spans="1:11" ht="15" thickBot="1" x14ac:dyDescent="0.35">
      <c r="A159" s="3"/>
      <c r="B159" s="54"/>
      <c r="C159" s="46"/>
      <c r="D159" s="45"/>
      <c r="E159" s="18" t="s">
        <v>6</v>
      </c>
      <c r="F159" s="26">
        <f>SUM(G159:K159)</f>
        <v>0</v>
      </c>
      <c r="G159" s="22">
        <v>0</v>
      </c>
      <c r="H159" s="22">
        <v>0</v>
      </c>
      <c r="I159" s="22">
        <v>0</v>
      </c>
      <c r="J159" s="22">
        <v>0</v>
      </c>
      <c r="K159" s="23">
        <v>0</v>
      </c>
    </row>
    <row r="160" spans="1:11" ht="15" thickBot="1" x14ac:dyDescent="0.35">
      <c r="A160" s="3"/>
      <c r="B160" s="54"/>
      <c r="C160" s="45" t="s">
        <v>24</v>
      </c>
      <c r="D160" s="47" t="s">
        <v>69</v>
      </c>
      <c r="E160" s="8" t="s">
        <v>3</v>
      </c>
      <c r="F160" s="31">
        <f>SUM(F161:F165)</f>
        <v>9750000</v>
      </c>
      <c r="G160" s="31">
        <f t="shared" ref="G160:K160" si="31">SUM(G161:G165)</f>
        <v>2800000</v>
      </c>
      <c r="H160" s="31">
        <f t="shared" si="31"/>
        <v>1500000</v>
      </c>
      <c r="I160" s="31">
        <f t="shared" si="31"/>
        <v>1350000</v>
      </c>
      <c r="J160" s="31">
        <f t="shared" si="31"/>
        <v>2000000</v>
      </c>
      <c r="K160" s="32">
        <f t="shared" si="31"/>
        <v>2100000</v>
      </c>
    </row>
    <row r="161" spans="1:11" x14ac:dyDescent="0.3">
      <c r="A161" s="3"/>
      <c r="B161" s="54"/>
      <c r="C161" s="45"/>
      <c r="D161" s="45"/>
      <c r="E161" s="15" t="s">
        <v>5</v>
      </c>
      <c r="F161" s="21">
        <f>SUM(G161:K161)</f>
        <v>0</v>
      </c>
      <c r="G161" s="22">
        <v>0</v>
      </c>
      <c r="H161" s="22">
        <v>0</v>
      </c>
      <c r="I161" s="22">
        <v>0</v>
      </c>
      <c r="J161" s="22">
        <v>0</v>
      </c>
      <c r="K161" s="23">
        <v>0</v>
      </c>
    </row>
    <row r="162" spans="1:11" ht="26.4" x14ac:dyDescent="0.3">
      <c r="A162" s="3"/>
      <c r="B162" s="54"/>
      <c r="C162" s="45"/>
      <c r="D162" s="45"/>
      <c r="E162" s="16" t="s">
        <v>4</v>
      </c>
      <c r="F162" s="24">
        <f>SUM(G162:K162)</f>
        <v>0</v>
      </c>
      <c r="G162" s="25">
        <v>0</v>
      </c>
      <c r="H162" s="25">
        <v>0</v>
      </c>
      <c r="I162" s="26">
        <v>0</v>
      </c>
      <c r="J162" s="26">
        <v>0</v>
      </c>
      <c r="K162" s="27">
        <v>0</v>
      </c>
    </row>
    <row r="163" spans="1:11" x14ac:dyDescent="0.3">
      <c r="A163" s="3"/>
      <c r="B163" s="54"/>
      <c r="C163" s="45"/>
      <c r="D163" s="45"/>
      <c r="E163" s="16" t="s">
        <v>10</v>
      </c>
      <c r="F163" s="24">
        <f>SUM(G163:K163)</f>
        <v>9750000</v>
      </c>
      <c r="G163" s="28">
        <v>2800000</v>
      </c>
      <c r="H163" s="28">
        <v>1500000</v>
      </c>
      <c r="I163" s="28">
        <v>1350000</v>
      </c>
      <c r="J163" s="28">
        <v>2000000</v>
      </c>
      <c r="K163" s="29">
        <v>2100000</v>
      </c>
    </row>
    <row r="164" spans="1:11" x14ac:dyDescent="0.3">
      <c r="A164" s="3"/>
      <c r="B164" s="54"/>
      <c r="C164" s="45"/>
      <c r="D164" s="45"/>
      <c r="E164" s="16" t="s">
        <v>14</v>
      </c>
      <c r="F164" s="24">
        <f>SUM(G164:K164)</f>
        <v>0</v>
      </c>
      <c r="G164" s="24">
        <v>0</v>
      </c>
      <c r="H164" s="24">
        <v>0</v>
      </c>
      <c r="I164" s="24">
        <v>0</v>
      </c>
      <c r="J164" s="24">
        <v>0</v>
      </c>
      <c r="K164" s="30">
        <v>0</v>
      </c>
    </row>
    <row r="165" spans="1:11" ht="15" thickBot="1" x14ac:dyDescent="0.35">
      <c r="A165" s="3"/>
      <c r="B165" s="55"/>
      <c r="C165" s="46"/>
      <c r="D165" s="46"/>
      <c r="E165" s="18" t="s">
        <v>6</v>
      </c>
      <c r="F165" s="26">
        <f>SUM(G165:K165)</f>
        <v>0</v>
      </c>
      <c r="G165" s="22">
        <v>0</v>
      </c>
      <c r="H165" s="22">
        <v>0</v>
      </c>
      <c r="I165" s="22">
        <v>0</v>
      </c>
      <c r="J165" s="22">
        <v>0</v>
      </c>
      <c r="K165" s="23">
        <v>0</v>
      </c>
    </row>
    <row r="166" spans="1:11" ht="15.75" customHeight="1" thickBot="1" x14ac:dyDescent="0.35">
      <c r="A166" s="3"/>
      <c r="B166" s="54"/>
      <c r="C166" s="45" t="s">
        <v>23</v>
      </c>
      <c r="D166" s="47" t="s">
        <v>70</v>
      </c>
      <c r="E166" s="8" t="s">
        <v>3</v>
      </c>
      <c r="F166" s="31">
        <f>SUM(F167:F171)</f>
        <v>4200000</v>
      </c>
      <c r="G166" s="31">
        <f t="shared" ref="G166:K166" si="32">SUM(G167:G171)</f>
        <v>650000</v>
      </c>
      <c r="H166" s="31">
        <f t="shared" si="32"/>
        <v>550000</v>
      </c>
      <c r="I166" s="31">
        <f t="shared" si="32"/>
        <v>1100000</v>
      </c>
      <c r="J166" s="31">
        <f t="shared" si="32"/>
        <v>1000000</v>
      </c>
      <c r="K166" s="32">
        <f t="shared" si="32"/>
        <v>900000</v>
      </c>
    </row>
    <row r="167" spans="1:11" x14ac:dyDescent="0.3">
      <c r="A167" s="3"/>
      <c r="B167" s="54"/>
      <c r="C167" s="45"/>
      <c r="D167" s="45"/>
      <c r="E167" s="15" t="s">
        <v>5</v>
      </c>
      <c r="F167" s="21">
        <f>SUM(G167:K167)</f>
        <v>0</v>
      </c>
      <c r="G167" s="22">
        <v>0</v>
      </c>
      <c r="H167" s="22">
        <v>0</v>
      </c>
      <c r="I167" s="22">
        <v>0</v>
      </c>
      <c r="J167" s="22">
        <v>0</v>
      </c>
      <c r="K167" s="23">
        <v>0</v>
      </c>
    </row>
    <row r="168" spans="1:11" ht="26.4" x14ac:dyDescent="0.3">
      <c r="A168" s="3"/>
      <c r="B168" s="54"/>
      <c r="C168" s="45"/>
      <c r="D168" s="45"/>
      <c r="E168" s="16" t="s">
        <v>4</v>
      </c>
      <c r="F168" s="24">
        <f>SUM(G168:K168)</f>
        <v>0</v>
      </c>
      <c r="G168" s="25">
        <v>0</v>
      </c>
      <c r="H168" s="25">
        <v>0</v>
      </c>
      <c r="I168" s="26">
        <v>0</v>
      </c>
      <c r="J168" s="26">
        <v>0</v>
      </c>
      <c r="K168" s="27">
        <v>0</v>
      </c>
    </row>
    <row r="169" spans="1:11" x14ac:dyDescent="0.3">
      <c r="A169" s="3"/>
      <c r="B169" s="54"/>
      <c r="C169" s="45"/>
      <c r="D169" s="45"/>
      <c r="E169" s="16" t="s">
        <v>10</v>
      </c>
      <c r="F169" s="24">
        <f>SUM(G169:K169)</f>
        <v>4200000</v>
      </c>
      <c r="G169" s="28">
        <f>G172+G178</f>
        <v>650000</v>
      </c>
      <c r="H169" s="28">
        <f t="shared" ref="H169:K169" si="33">H172+H178</f>
        <v>550000</v>
      </c>
      <c r="I169" s="28">
        <f t="shared" si="33"/>
        <v>1100000</v>
      </c>
      <c r="J169" s="28">
        <f t="shared" si="33"/>
        <v>1000000</v>
      </c>
      <c r="K169" s="28">
        <f t="shared" si="33"/>
        <v>900000</v>
      </c>
    </row>
    <row r="170" spans="1:11" x14ac:dyDescent="0.3">
      <c r="A170" s="3"/>
      <c r="B170" s="54"/>
      <c r="C170" s="45"/>
      <c r="D170" s="45"/>
      <c r="E170" s="16" t="s">
        <v>14</v>
      </c>
      <c r="F170" s="24">
        <f>SUM(G170:K170)</f>
        <v>0</v>
      </c>
      <c r="G170" s="24">
        <v>0</v>
      </c>
      <c r="H170" s="24">
        <v>0</v>
      </c>
      <c r="I170" s="24">
        <v>0</v>
      </c>
      <c r="J170" s="24">
        <v>0</v>
      </c>
      <c r="K170" s="30">
        <v>0</v>
      </c>
    </row>
    <row r="171" spans="1:11" ht="15" thickBot="1" x14ac:dyDescent="0.35">
      <c r="A171" s="3"/>
      <c r="B171" s="55"/>
      <c r="C171" s="45"/>
      <c r="D171" s="46"/>
      <c r="E171" s="18" t="s">
        <v>6</v>
      </c>
      <c r="F171" s="26">
        <f>SUM(G171:K171)</f>
        <v>0</v>
      </c>
      <c r="G171" s="22">
        <v>0</v>
      </c>
      <c r="H171" s="22">
        <v>0</v>
      </c>
      <c r="I171" s="22">
        <v>0</v>
      </c>
      <c r="J171" s="22">
        <v>0</v>
      </c>
      <c r="K171" s="23">
        <v>0</v>
      </c>
    </row>
    <row r="172" spans="1:11" ht="15" thickBot="1" x14ac:dyDescent="0.35">
      <c r="A172" s="3"/>
      <c r="B172" s="54"/>
      <c r="C172" s="45" t="s">
        <v>24</v>
      </c>
      <c r="D172" s="47" t="s">
        <v>71</v>
      </c>
      <c r="E172" s="8" t="s">
        <v>3</v>
      </c>
      <c r="F172" s="31">
        <f>SUM(F173:F177)</f>
        <v>1600000</v>
      </c>
      <c r="G172" s="31">
        <f t="shared" ref="G172:K172" si="34">SUM(G173:G177)</f>
        <v>250000</v>
      </c>
      <c r="H172" s="31">
        <f t="shared" si="34"/>
        <v>250000</v>
      </c>
      <c r="I172" s="31">
        <f t="shared" si="34"/>
        <v>300000</v>
      </c>
      <c r="J172" s="31">
        <f t="shared" si="34"/>
        <v>400000</v>
      </c>
      <c r="K172" s="32">
        <f t="shared" si="34"/>
        <v>400000</v>
      </c>
    </row>
    <row r="173" spans="1:11" x14ac:dyDescent="0.3">
      <c r="A173" s="3"/>
      <c r="B173" s="54"/>
      <c r="C173" s="45"/>
      <c r="D173" s="45"/>
      <c r="E173" s="15" t="s">
        <v>5</v>
      </c>
      <c r="F173" s="21">
        <f>SUM(G173:K173)</f>
        <v>0</v>
      </c>
      <c r="G173" s="22">
        <v>0</v>
      </c>
      <c r="H173" s="22">
        <v>0</v>
      </c>
      <c r="I173" s="22">
        <v>0</v>
      </c>
      <c r="J173" s="22">
        <v>0</v>
      </c>
      <c r="K173" s="23">
        <v>0</v>
      </c>
    </row>
    <row r="174" spans="1:11" ht="26.4" x14ac:dyDescent="0.3">
      <c r="A174" s="3"/>
      <c r="B174" s="54"/>
      <c r="C174" s="45"/>
      <c r="D174" s="45"/>
      <c r="E174" s="16" t="s">
        <v>4</v>
      </c>
      <c r="F174" s="24">
        <f>SUM(G174:K174)</f>
        <v>0</v>
      </c>
      <c r="G174" s="25">
        <v>0</v>
      </c>
      <c r="H174" s="25">
        <v>0</v>
      </c>
      <c r="I174" s="26">
        <v>0</v>
      </c>
      <c r="J174" s="26">
        <v>0</v>
      </c>
      <c r="K174" s="27">
        <v>0</v>
      </c>
    </row>
    <row r="175" spans="1:11" x14ac:dyDescent="0.3">
      <c r="A175" s="3"/>
      <c r="B175" s="54"/>
      <c r="C175" s="45"/>
      <c r="D175" s="45"/>
      <c r="E175" s="16" t="s">
        <v>10</v>
      </c>
      <c r="F175" s="24">
        <f>SUM(G175:K175)</f>
        <v>1600000</v>
      </c>
      <c r="G175" s="28">
        <v>250000</v>
      </c>
      <c r="H175" s="28">
        <v>250000</v>
      </c>
      <c r="I175" s="28">
        <v>300000</v>
      </c>
      <c r="J175" s="28">
        <v>400000</v>
      </c>
      <c r="K175" s="29">
        <v>400000</v>
      </c>
    </row>
    <row r="176" spans="1:11" x14ac:dyDescent="0.3">
      <c r="A176" s="3"/>
      <c r="B176" s="54"/>
      <c r="C176" s="45"/>
      <c r="D176" s="45"/>
      <c r="E176" s="16" t="s">
        <v>14</v>
      </c>
      <c r="F176" s="24">
        <f>SUM(G176:K176)</f>
        <v>0</v>
      </c>
      <c r="G176" s="24">
        <v>0</v>
      </c>
      <c r="H176" s="24">
        <v>0</v>
      </c>
      <c r="I176" s="24">
        <v>0</v>
      </c>
      <c r="J176" s="24">
        <v>0</v>
      </c>
      <c r="K176" s="30">
        <v>0</v>
      </c>
    </row>
    <row r="177" spans="1:12" ht="15" thickBot="1" x14ac:dyDescent="0.35">
      <c r="A177" s="3"/>
      <c r="B177" s="55"/>
      <c r="C177" s="46"/>
      <c r="D177" s="46"/>
      <c r="E177" s="18" t="s">
        <v>6</v>
      </c>
      <c r="F177" s="26">
        <f>SUM(G177:K177)</f>
        <v>0</v>
      </c>
      <c r="G177" s="22">
        <v>0</v>
      </c>
      <c r="H177" s="22">
        <v>0</v>
      </c>
      <c r="I177" s="22">
        <v>0</v>
      </c>
      <c r="J177" s="22">
        <v>0</v>
      </c>
      <c r="K177" s="23">
        <v>0</v>
      </c>
    </row>
    <row r="178" spans="1:12" ht="15" thickBot="1" x14ac:dyDescent="0.35">
      <c r="A178" s="3"/>
      <c r="B178" s="54"/>
      <c r="C178" s="45" t="s">
        <v>24</v>
      </c>
      <c r="D178" s="47" t="s">
        <v>72</v>
      </c>
      <c r="E178" s="8" t="s">
        <v>3</v>
      </c>
      <c r="F178" s="31">
        <f>SUM(F179:F183)</f>
        <v>2600000</v>
      </c>
      <c r="G178" s="31">
        <f t="shared" ref="G178:K178" si="35">SUM(G179:G183)</f>
        <v>400000</v>
      </c>
      <c r="H178" s="31">
        <f t="shared" si="35"/>
        <v>300000</v>
      </c>
      <c r="I178" s="31">
        <f t="shared" si="35"/>
        <v>800000</v>
      </c>
      <c r="J178" s="31">
        <f t="shared" si="35"/>
        <v>600000</v>
      </c>
      <c r="K178" s="32">
        <f t="shared" si="35"/>
        <v>500000</v>
      </c>
    </row>
    <row r="179" spans="1:12" ht="15.75" customHeight="1" x14ac:dyDescent="0.3">
      <c r="A179" s="3"/>
      <c r="B179" s="54"/>
      <c r="C179" s="45"/>
      <c r="D179" s="45"/>
      <c r="E179" s="15" t="s">
        <v>5</v>
      </c>
      <c r="F179" s="21">
        <f>SUM(G179:K179)</f>
        <v>0</v>
      </c>
      <c r="G179" s="22">
        <v>0</v>
      </c>
      <c r="H179" s="22">
        <v>0</v>
      </c>
      <c r="I179" s="22">
        <v>0</v>
      </c>
      <c r="J179" s="22">
        <v>0</v>
      </c>
      <c r="K179" s="23">
        <v>0</v>
      </c>
    </row>
    <row r="180" spans="1:12" ht="26.4" x14ac:dyDescent="0.3">
      <c r="A180" s="3"/>
      <c r="B180" s="54"/>
      <c r="C180" s="45"/>
      <c r="D180" s="45"/>
      <c r="E180" s="16" t="s">
        <v>4</v>
      </c>
      <c r="F180" s="24">
        <f>SUM(G180:K180)</f>
        <v>0</v>
      </c>
      <c r="G180" s="25">
        <v>0</v>
      </c>
      <c r="H180" s="25">
        <v>0</v>
      </c>
      <c r="I180" s="26">
        <v>0</v>
      </c>
      <c r="J180" s="26">
        <v>0</v>
      </c>
      <c r="K180" s="27">
        <v>0</v>
      </c>
    </row>
    <row r="181" spans="1:12" x14ac:dyDescent="0.3">
      <c r="A181" s="3"/>
      <c r="B181" s="54"/>
      <c r="C181" s="45"/>
      <c r="D181" s="45"/>
      <c r="E181" s="16" t="s">
        <v>10</v>
      </c>
      <c r="F181" s="24">
        <f>SUM(G181:K181)</f>
        <v>2600000</v>
      </c>
      <c r="G181" s="28">
        <v>400000</v>
      </c>
      <c r="H181" s="28">
        <v>300000</v>
      </c>
      <c r="I181" s="28">
        <v>800000</v>
      </c>
      <c r="J181" s="28">
        <v>600000</v>
      </c>
      <c r="K181" s="29">
        <v>500000</v>
      </c>
    </row>
    <row r="182" spans="1:12" ht="15.75" customHeight="1" x14ac:dyDescent="0.3">
      <c r="A182" s="3"/>
      <c r="B182" s="54"/>
      <c r="C182" s="45"/>
      <c r="D182" s="45"/>
      <c r="E182" s="16" t="s">
        <v>14</v>
      </c>
      <c r="F182" s="24">
        <f>SUM(G182:K182)</f>
        <v>0</v>
      </c>
      <c r="G182" s="24">
        <v>0</v>
      </c>
      <c r="H182" s="24">
        <v>0</v>
      </c>
      <c r="I182" s="24">
        <v>0</v>
      </c>
      <c r="J182" s="24">
        <v>0</v>
      </c>
      <c r="K182" s="30">
        <v>0</v>
      </c>
    </row>
    <row r="183" spans="1:12" ht="15" thickBot="1" x14ac:dyDescent="0.35">
      <c r="A183" s="3"/>
      <c r="B183" s="55"/>
      <c r="C183" s="46"/>
      <c r="D183" s="46"/>
      <c r="E183" s="18" t="s">
        <v>6</v>
      </c>
      <c r="F183" s="26">
        <f>SUM(G183:K183)</f>
        <v>0</v>
      </c>
      <c r="G183" s="22">
        <v>0</v>
      </c>
      <c r="H183" s="22">
        <v>0</v>
      </c>
      <c r="I183" s="22">
        <v>0</v>
      </c>
      <c r="J183" s="22">
        <v>0</v>
      </c>
      <c r="K183" s="23">
        <v>0</v>
      </c>
    </row>
    <row r="184" spans="1:12" ht="16.5" customHeight="1" thickBot="1" x14ac:dyDescent="0.35">
      <c r="A184" s="3"/>
      <c r="B184" s="48">
        <v>3</v>
      </c>
      <c r="C184" s="50" t="s">
        <v>25</v>
      </c>
      <c r="D184" s="52" t="s">
        <v>0</v>
      </c>
      <c r="E184" s="9" t="s">
        <v>3</v>
      </c>
      <c r="F184" s="20">
        <f>F185+F186+F187+F188+F189</f>
        <v>40000000</v>
      </c>
      <c r="G184" s="20">
        <f>G187</f>
        <v>8000000</v>
      </c>
      <c r="H184" s="20">
        <f t="shared" ref="H184:K184" si="36">H187</f>
        <v>7000000</v>
      </c>
      <c r="I184" s="20">
        <f t="shared" si="36"/>
        <v>7000000</v>
      </c>
      <c r="J184" s="20">
        <f t="shared" si="36"/>
        <v>9000000</v>
      </c>
      <c r="K184" s="20">
        <f t="shared" si="36"/>
        <v>9000000</v>
      </c>
    </row>
    <row r="185" spans="1:12" ht="15.75" customHeight="1" x14ac:dyDescent="0.3">
      <c r="A185" s="3"/>
      <c r="B185" s="49"/>
      <c r="C185" s="51"/>
      <c r="D185" s="51"/>
      <c r="E185" s="15" t="s">
        <v>5</v>
      </c>
      <c r="F185" s="21">
        <v>0</v>
      </c>
      <c r="G185" s="22">
        <v>0</v>
      </c>
      <c r="H185" s="22">
        <v>0</v>
      </c>
      <c r="I185" s="22">
        <v>0</v>
      </c>
      <c r="J185" s="22">
        <v>0</v>
      </c>
      <c r="K185" s="23">
        <v>0</v>
      </c>
      <c r="L185" t="s">
        <v>33</v>
      </c>
    </row>
    <row r="186" spans="1:12" ht="25.5" customHeight="1" x14ac:dyDescent="0.3">
      <c r="A186" s="3"/>
      <c r="B186" s="49"/>
      <c r="C186" s="51"/>
      <c r="D186" s="51"/>
      <c r="E186" s="16" t="s">
        <v>4</v>
      </c>
      <c r="F186" s="24">
        <f>G186+H186+I186+J186+K186</f>
        <v>0</v>
      </c>
      <c r="G186" s="25">
        <v>0</v>
      </c>
      <c r="H186" s="25">
        <v>0</v>
      </c>
      <c r="I186" s="26">
        <v>0</v>
      </c>
      <c r="J186" s="26">
        <v>0</v>
      </c>
      <c r="K186" s="27">
        <v>0</v>
      </c>
    </row>
    <row r="187" spans="1:12" ht="15.75" customHeight="1" x14ac:dyDescent="0.3">
      <c r="A187" s="3"/>
      <c r="B187" s="49"/>
      <c r="C187" s="51"/>
      <c r="D187" s="51"/>
      <c r="E187" s="16" t="s">
        <v>10</v>
      </c>
      <c r="F187" s="24">
        <f>G187+H187+I187+J187+K187</f>
        <v>40000000</v>
      </c>
      <c r="G187" s="28">
        <f>G190+G208</f>
        <v>8000000</v>
      </c>
      <c r="H187" s="28">
        <f t="shared" ref="H187:K187" si="37">H190+H208</f>
        <v>7000000</v>
      </c>
      <c r="I187" s="28">
        <f t="shared" si="37"/>
        <v>7000000</v>
      </c>
      <c r="J187" s="28">
        <f t="shared" si="37"/>
        <v>9000000</v>
      </c>
      <c r="K187" s="28">
        <f t="shared" si="37"/>
        <v>9000000</v>
      </c>
    </row>
    <row r="188" spans="1:12" ht="15.75" customHeight="1" x14ac:dyDescent="0.3">
      <c r="A188" s="3"/>
      <c r="B188" s="49"/>
      <c r="C188" s="51"/>
      <c r="D188" s="51"/>
      <c r="E188" s="16" t="s">
        <v>14</v>
      </c>
      <c r="F188" s="24">
        <f>G188+H188+I188+J188+K188</f>
        <v>0</v>
      </c>
      <c r="G188" s="24">
        <v>0</v>
      </c>
      <c r="H188" s="24">
        <v>0</v>
      </c>
      <c r="I188" s="24">
        <v>0</v>
      </c>
      <c r="J188" s="24">
        <v>0</v>
      </c>
      <c r="K188" s="30">
        <v>0</v>
      </c>
    </row>
    <row r="189" spans="1:12" ht="15.75" customHeight="1" thickBot="1" x14ac:dyDescent="0.35">
      <c r="A189" s="3"/>
      <c r="B189" s="49"/>
      <c r="C189" s="51"/>
      <c r="D189" s="51"/>
      <c r="E189" s="18" t="s">
        <v>6</v>
      </c>
      <c r="F189" s="26">
        <f>G189+H189+I189+J189+K189</f>
        <v>0</v>
      </c>
      <c r="G189" s="22">
        <v>0</v>
      </c>
      <c r="H189" s="22">
        <v>0</v>
      </c>
      <c r="I189" s="22">
        <v>0</v>
      </c>
      <c r="J189" s="22">
        <v>0</v>
      </c>
      <c r="K189" s="23">
        <v>0</v>
      </c>
    </row>
    <row r="190" spans="1:12" ht="15.75" customHeight="1" thickBot="1" x14ac:dyDescent="0.35">
      <c r="A190" s="3"/>
      <c r="B190" s="55" t="s">
        <v>12</v>
      </c>
      <c r="C190" s="45" t="s">
        <v>26</v>
      </c>
      <c r="D190" s="47" t="s">
        <v>77</v>
      </c>
      <c r="E190" s="8" t="s">
        <v>3</v>
      </c>
      <c r="F190" s="31">
        <f>F191+F192+F193+F194+F195</f>
        <v>3800000</v>
      </c>
      <c r="G190" s="31">
        <f t="shared" ref="G190:K190" si="38">G191+G192+G193+G194+G195</f>
        <v>800000</v>
      </c>
      <c r="H190" s="31">
        <f t="shared" si="38"/>
        <v>500000</v>
      </c>
      <c r="I190" s="31">
        <f t="shared" si="38"/>
        <v>600000</v>
      </c>
      <c r="J190" s="31">
        <f t="shared" si="38"/>
        <v>900000</v>
      </c>
      <c r="K190" s="32">
        <f t="shared" si="38"/>
        <v>1000000</v>
      </c>
    </row>
    <row r="191" spans="1:12" ht="15.75" customHeight="1" x14ac:dyDescent="0.3">
      <c r="A191" s="3"/>
      <c r="B191" s="96"/>
      <c r="C191" s="45"/>
      <c r="D191" s="45"/>
      <c r="E191" s="15" t="s">
        <v>5</v>
      </c>
      <c r="F191" s="21">
        <v>0</v>
      </c>
      <c r="G191" s="22">
        <v>0</v>
      </c>
      <c r="H191" s="22">
        <v>0</v>
      </c>
      <c r="I191" s="22">
        <v>0</v>
      </c>
      <c r="J191" s="22">
        <v>0</v>
      </c>
      <c r="K191" s="23">
        <v>0</v>
      </c>
    </row>
    <row r="192" spans="1:12" ht="15.75" customHeight="1" x14ac:dyDescent="0.3">
      <c r="A192" s="3"/>
      <c r="B192" s="96"/>
      <c r="C192" s="45"/>
      <c r="D192" s="45"/>
      <c r="E192" s="16" t="s">
        <v>4</v>
      </c>
      <c r="F192" s="24">
        <f>G192+H192+I192+J192+K192</f>
        <v>0</v>
      </c>
      <c r="G192" s="25">
        <v>0</v>
      </c>
      <c r="H192" s="25">
        <v>0</v>
      </c>
      <c r="I192" s="26">
        <v>0</v>
      </c>
      <c r="J192" s="26">
        <v>0</v>
      </c>
      <c r="K192" s="27">
        <v>0</v>
      </c>
    </row>
    <row r="193" spans="1:11" ht="15.75" customHeight="1" x14ac:dyDescent="0.3">
      <c r="A193" s="3"/>
      <c r="B193" s="96"/>
      <c r="C193" s="45"/>
      <c r="D193" s="45"/>
      <c r="E193" s="16" t="s">
        <v>10</v>
      </c>
      <c r="F193" s="24">
        <f>G193+H193+I193+J193+K193</f>
        <v>3800000</v>
      </c>
      <c r="G193" s="28">
        <f>G196+G202</f>
        <v>800000</v>
      </c>
      <c r="H193" s="28">
        <f t="shared" ref="H193:K193" si="39">H196+H202</f>
        <v>500000</v>
      </c>
      <c r="I193" s="28">
        <f t="shared" si="39"/>
        <v>600000</v>
      </c>
      <c r="J193" s="28">
        <f t="shared" si="39"/>
        <v>900000</v>
      </c>
      <c r="K193" s="28">
        <f t="shared" si="39"/>
        <v>1000000</v>
      </c>
    </row>
    <row r="194" spans="1:11" ht="15.75" customHeight="1" x14ac:dyDescent="0.3">
      <c r="A194" s="3"/>
      <c r="B194" s="96"/>
      <c r="C194" s="45"/>
      <c r="D194" s="45"/>
      <c r="E194" s="16" t="s">
        <v>14</v>
      </c>
      <c r="F194" s="24">
        <f>G194+H194+I194+J194+K194</f>
        <v>0</v>
      </c>
      <c r="G194" s="24">
        <v>0</v>
      </c>
      <c r="H194" s="24">
        <v>0</v>
      </c>
      <c r="I194" s="24">
        <v>0</v>
      </c>
      <c r="J194" s="24">
        <v>0</v>
      </c>
      <c r="K194" s="30">
        <v>0</v>
      </c>
    </row>
    <row r="195" spans="1:11" ht="15.75" customHeight="1" thickBot="1" x14ac:dyDescent="0.35">
      <c r="A195" s="3"/>
      <c r="B195" s="97"/>
      <c r="C195" s="45"/>
      <c r="D195" s="45"/>
      <c r="E195" s="18" t="s">
        <v>6</v>
      </c>
      <c r="F195" s="26">
        <f>G195+H195+I195+J195+K195</f>
        <v>0</v>
      </c>
      <c r="G195" s="22">
        <v>0</v>
      </c>
      <c r="H195" s="22">
        <v>0</v>
      </c>
      <c r="I195" s="22">
        <v>0</v>
      </c>
      <c r="J195" s="22">
        <v>0</v>
      </c>
      <c r="K195" s="23">
        <v>0</v>
      </c>
    </row>
    <row r="196" spans="1:11" ht="15.75" customHeight="1" thickBot="1" x14ac:dyDescent="0.35">
      <c r="A196" s="3"/>
      <c r="B196" s="55" t="s">
        <v>19</v>
      </c>
      <c r="C196" s="45" t="s">
        <v>27</v>
      </c>
      <c r="D196" s="47" t="s">
        <v>78</v>
      </c>
      <c r="E196" s="8" t="s">
        <v>3</v>
      </c>
      <c r="F196" s="31">
        <f>F197+F198+F199+F200+F201</f>
        <v>2600000</v>
      </c>
      <c r="G196" s="31">
        <f t="shared" ref="G196:K196" si="40">G197+G198+G199+G200+G201</f>
        <v>600000</v>
      </c>
      <c r="H196" s="31">
        <f t="shared" si="40"/>
        <v>300000</v>
      </c>
      <c r="I196" s="31">
        <f t="shared" si="40"/>
        <v>300000</v>
      </c>
      <c r="J196" s="31">
        <f t="shared" si="40"/>
        <v>700000</v>
      </c>
      <c r="K196" s="32">
        <f t="shared" si="40"/>
        <v>700000</v>
      </c>
    </row>
    <row r="197" spans="1:11" ht="15.75" customHeight="1" x14ac:dyDescent="0.3">
      <c r="A197" s="3"/>
      <c r="B197" s="96"/>
      <c r="C197" s="45"/>
      <c r="D197" s="45"/>
      <c r="E197" s="15" t="s">
        <v>5</v>
      </c>
      <c r="F197" s="21">
        <v>0</v>
      </c>
      <c r="G197" s="22">
        <v>0</v>
      </c>
      <c r="H197" s="22">
        <v>0</v>
      </c>
      <c r="I197" s="22">
        <v>0</v>
      </c>
      <c r="J197" s="22">
        <v>0</v>
      </c>
      <c r="K197" s="23">
        <v>0</v>
      </c>
    </row>
    <row r="198" spans="1:11" ht="15.75" customHeight="1" x14ac:dyDescent="0.3">
      <c r="A198" s="3"/>
      <c r="B198" s="96"/>
      <c r="C198" s="45"/>
      <c r="D198" s="45"/>
      <c r="E198" s="16" t="s">
        <v>4</v>
      </c>
      <c r="F198" s="24">
        <f>G198+H198+I198+J198+K198</f>
        <v>0</v>
      </c>
      <c r="G198" s="25">
        <v>0</v>
      </c>
      <c r="H198" s="25">
        <v>0</v>
      </c>
      <c r="I198" s="26">
        <v>0</v>
      </c>
      <c r="J198" s="26">
        <v>0</v>
      </c>
      <c r="K198" s="27">
        <v>0</v>
      </c>
    </row>
    <row r="199" spans="1:11" ht="15.75" customHeight="1" x14ac:dyDescent="0.3">
      <c r="A199" s="3"/>
      <c r="B199" s="96"/>
      <c r="C199" s="45"/>
      <c r="D199" s="45"/>
      <c r="E199" s="16" t="s">
        <v>10</v>
      </c>
      <c r="F199" s="24">
        <f>G199+H199+I199+J199+K199</f>
        <v>2600000</v>
      </c>
      <c r="G199" s="28">
        <v>600000</v>
      </c>
      <c r="H199" s="28">
        <v>300000</v>
      </c>
      <c r="I199" s="28">
        <v>300000</v>
      </c>
      <c r="J199" s="28">
        <v>700000</v>
      </c>
      <c r="K199" s="29">
        <v>700000</v>
      </c>
    </row>
    <row r="200" spans="1:11" ht="15.75" customHeight="1" x14ac:dyDescent="0.3">
      <c r="A200" s="3"/>
      <c r="B200" s="96"/>
      <c r="C200" s="45"/>
      <c r="D200" s="45"/>
      <c r="E200" s="16" t="s">
        <v>14</v>
      </c>
      <c r="F200" s="24">
        <f>G200+H200+I200+J200+K200</f>
        <v>0</v>
      </c>
      <c r="G200" s="24">
        <v>0</v>
      </c>
      <c r="H200" s="24">
        <v>0</v>
      </c>
      <c r="I200" s="24">
        <v>0</v>
      </c>
      <c r="J200" s="24">
        <v>0</v>
      </c>
      <c r="K200" s="30">
        <v>0</v>
      </c>
    </row>
    <row r="201" spans="1:11" ht="15.75" customHeight="1" thickBot="1" x14ac:dyDescent="0.35">
      <c r="A201" s="3"/>
      <c r="B201" s="97"/>
      <c r="C201" s="93"/>
      <c r="D201" s="93"/>
      <c r="E201" s="17" t="s">
        <v>6</v>
      </c>
      <c r="F201" s="33">
        <f>G201+H201+I201+J201+K201</f>
        <v>0</v>
      </c>
      <c r="G201" s="34">
        <v>0</v>
      </c>
      <c r="H201" s="34">
        <v>0</v>
      </c>
      <c r="I201" s="34">
        <v>0</v>
      </c>
      <c r="J201" s="34">
        <v>0</v>
      </c>
      <c r="K201" s="35">
        <v>0</v>
      </c>
    </row>
    <row r="202" spans="1:11" ht="15.75" customHeight="1" thickBot="1" x14ac:dyDescent="0.35">
      <c r="A202" s="3"/>
      <c r="B202" s="55" t="s">
        <v>73</v>
      </c>
      <c r="C202" s="45" t="s">
        <v>27</v>
      </c>
      <c r="D202" s="47" t="s">
        <v>79</v>
      </c>
      <c r="E202" s="8" t="s">
        <v>3</v>
      </c>
      <c r="F202" s="31">
        <f>F203+F204+F205+F206+F207</f>
        <v>1200000</v>
      </c>
      <c r="G202" s="31">
        <f t="shared" ref="G202:K202" si="41">G203+G204+G205+G206+G207</f>
        <v>200000</v>
      </c>
      <c r="H202" s="31">
        <f t="shared" si="41"/>
        <v>200000</v>
      </c>
      <c r="I202" s="31">
        <f t="shared" si="41"/>
        <v>300000</v>
      </c>
      <c r="J202" s="31">
        <f t="shared" si="41"/>
        <v>200000</v>
      </c>
      <c r="K202" s="32">
        <f t="shared" si="41"/>
        <v>300000</v>
      </c>
    </row>
    <row r="203" spans="1:11" ht="15.75" customHeight="1" x14ac:dyDescent="0.3">
      <c r="A203" s="3"/>
      <c r="B203" s="96"/>
      <c r="C203" s="45"/>
      <c r="D203" s="45"/>
      <c r="E203" s="15" t="s">
        <v>5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3">
        <v>0</v>
      </c>
    </row>
    <row r="204" spans="1:11" ht="15.75" customHeight="1" x14ac:dyDescent="0.3">
      <c r="A204" s="3"/>
      <c r="B204" s="96"/>
      <c r="C204" s="45"/>
      <c r="D204" s="45"/>
      <c r="E204" s="16" t="s">
        <v>4</v>
      </c>
      <c r="F204" s="24">
        <f>G204+H204+I204+J204+K204</f>
        <v>0</v>
      </c>
      <c r="G204" s="25">
        <v>0</v>
      </c>
      <c r="H204" s="25">
        <v>0</v>
      </c>
      <c r="I204" s="26">
        <v>0</v>
      </c>
      <c r="J204" s="26">
        <v>0</v>
      </c>
      <c r="K204" s="27">
        <v>0</v>
      </c>
    </row>
    <row r="205" spans="1:11" ht="15.75" customHeight="1" x14ac:dyDescent="0.3">
      <c r="A205" s="3"/>
      <c r="B205" s="96"/>
      <c r="C205" s="45"/>
      <c r="D205" s="45"/>
      <c r="E205" s="16" t="s">
        <v>10</v>
      </c>
      <c r="F205" s="24">
        <f>G205+H205+I205+J205+K205</f>
        <v>1200000</v>
      </c>
      <c r="G205" s="28">
        <v>200000</v>
      </c>
      <c r="H205" s="28">
        <v>200000</v>
      </c>
      <c r="I205" s="28">
        <v>300000</v>
      </c>
      <c r="J205" s="28">
        <v>200000</v>
      </c>
      <c r="K205" s="29">
        <v>300000</v>
      </c>
    </row>
    <row r="206" spans="1:11" ht="15.75" customHeight="1" x14ac:dyDescent="0.3">
      <c r="A206" s="3"/>
      <c r="B206" s="96"/>
      <c r="C206" s="45"/>
      <c r="D206" s="45"/>
      <c r="E206" s="16" t="s">
        <v>14</v>
      </c>
      <c r="F206" s="24">
        <f>G206+H206+I206+J206+K206</f>
        <v>0</v>
      </c>
      <c r="G206" s="24">
        <v>0</v>
      </c>
      <c r="H206" s="24">
        <v>0</v>
      </c>
      <c r="I206" s="24">
        <v>0</v>
      </c>
      <c r="J206" s="24">
        <v>0</v>
      </c>
      <c r="K206" s="30">
        <v>0</v>
      </c>
    </row>
    <row r="207" spans="1:11" ht="15.75" customHeight="1" thickBot="1" x14ac:dyDescent="0.35">
      <c r="A207" s="3"/>
      <c r="B207" s="97"/>
      <c r="C207" s="93"/>
      <c r="D207" s="93"/>
      <c r="E207" s="17" t="s">
        <v>6</v>
      </c>
      <c r="F207" s="33">
        <f>G207+H207+I207+J207+K207</f>
        <v>0</v>
      </c>
      <c r="G207" s="34">
        <v>0</v>
      </c>
      <c r="H207" s="34">
        <v>0</v>
      </c>
      <c r="I207" s="34">
        <v>0</v>
      </c>
      <c r="J207" s="34">
        <v>0</v>
      </c>
      <c r="K207" s="35">
        <v>0</v>
      </c>
    </row>
    <row r="208" spans="1:11" ht="15.75" customHeight="1" thickBot="1" x14ac:dyDescent="0.35">
      <c r="A208" s="3"/>
      <c r="B208" s="55" t="s">
        <v>74</v>
      </c>
      <c r="C208" s="45" t="s">
        <v>26</v>
      </c>
      <c r="D208" s="47" t="s">
        <v>80</v>
      </c>
      <c r="E208" s="8" t="s">
        <v>3</v>
      </c>
      <c r="F208" s="31">
        <f>F209+F210+F211+F212+F213</f>
        <v>36200000</v>
      </c>
      <c r="G208" s="31">
        <f t="shared" ref="G208:K208" si="42">G209+G210+G211+G212+G213</f>
        <v>7200000</v>
      </c>
      <c r="H208" s="31">
        <f t="shared" si="42"/>
        <v>6500000</v>
      </c>
      <c r="I208" s="31">
        <f t="shared" si="42"/>
        <v>6400000</v>
      </c>
      <c r="J208" s="31">
        <f t="shared" si="42"/>
        <v>8100000</v>
      </c>
      <c r="K208" s="32">
        <f t="shared" si="42"/>
        <v>8000000</v>
      </c>
    </row>
    <row r="209" spans="1:11" ht="15.75" customHeight="1" x14ac:dyDescent="0.3">
      <c r="A209" s="3"/>
      <c r="B209" s="96"/>
      <c r="C209" s="45"/>
      <c r="D209" s="45"/>
      <c r="E209" s="15" t="s">
        <v>5</v>
      </c>
      <c r="F209" s="21">
        <v>0</v>
      </c>
      <c r="G209" s="22">
        <v>0</v>
      </c>
      <c r="H209" s="22">
        <v>0</v>
      </c>
      <c r="I209" s="22">
        <v>0</v>
      </c>
      <c r="J209" s="22">
        <v>0</v>
      </c>
      <c r="K209" s="23">
        <v>0</v>
      </c>
    </row>
    <row r="210" spans="1:11" ht="15.75" customHeight="1" x14ac:dyDescent="0.3">
      <c r="A210" s="3"/>
      <c r="B210" s="96"/>
      <c r="C210" s="45"/>
      <c r="D210" s="45"/>
      <c r="E210" s="16" t="s">
        <v>4</v>
      </c>
      <c r="F210" s="24">
        <f>G210+H210+I210+J210+K210</f>
        <v>0</v>
      </c>
      <c r="G210" s="25">
        <v>0</v>
      </c>
      <c r="H210" s="25">
        <v>0</v>
      </c>
      <c r="I210" s="26">
        <v>0</v>
      </c>
      <c r="J210" s="26">
        <v>0</v>
      </c>
      <c r="K210" s="27">
        <v>0</v>
      </c>
    </row>
    <row r="211" spans="1:11" ht="15.75" customHeight="1" x14ac:dyDescent="0.3">
      <c r="A211" s="3"/>
      <c r="B211" s="96"/>
      <c r="C211" s="45"/>
      <c r="D211" s="45"/>
      <c r="E211" s="16" t="s">
        <v>10</v>
      </c>
      <c r="F211" s="24">
        <f>G211+H211+I211+J211+K211</f>
        <v>36200000</v>
      </c>
      <c r="G211" s="28">
        <f>G214+G220</f>
        <v>7200000</v>
      </c>
      <c r="H211" s="28">
        <f t="shared" ref="H211:K211" si="43">H214+H220</f>
        <v>6500000</v>
      </c>
      <c r="I211" s="28">
        <f t="shared" si="43"/>
        <v>6400000</v>
      </c>
      <c r="J211" s="28">
        <f t="shared" si="43"/>
        <v>8100000</v>
      </c>
      <c r="K211" s="28">
        <f t="shared" si="43"/>
        <v>8000000</v>
      </c>
    </row>
    <row r="212" spans="1:11" ht="15.75" customHeight="1" x14ac:dyDescent="0.3">
      <c r="A212" s="3"/>
      <c r="B212" s="96"/>
      <c r="C212" s="45"/>
      <c r="D212" s="45"/>
      <c r="E212" s="16" t="s">
        <v>14</v>
      </c>
      <c r="F212" s="24">
        <f>G212+H212+I212+J212+K212</f>
        <v>0</v>
      </c>
      <c r="G212" s="24">
        <v>0</v>
      </c>
      <c r="H212" s="24">
        <v>0</v>
      </c>
      <c r="I212" s="24">
        <v>0</v>
      </c>
      <c r="J212" s="24">
        <v>0</v>
      </c>
      <c r="K212" s="30">
        <v>0</v>
      </c>
    </row>
    <row r="213" spans="1:11" ht="15.75" customHeight="1" thickBot="1" x14ac:dyDescent="0.35">
      <c r="A213" s="3"/>
      <c r="B213" s="97"/>
      <c r="C213" s="45"/>
      <c r="D213" s="45"/>
      <c r="E213" s="18" t="s">
        <v>6</v>
      </c>
      <c r="F213" s="26">
        <f>G213+H213+I213+J213+K213</f>
        <v>0</v>
      </c>
      <c r="G213" s="22">
        <v>0</v>
      </c>
      <c r="H213" s="22">
        <v>0</v>
      </c>
      <c r="I213" s="22">
        <v>0</v>
      </c>
      <c r="J213" s="22">
        <v>0</v>
      </c>
      <c r="K213" s="23">
        <v>0</v>
      </c>
    </row>
    <row r="214" spans="1:11" ht="15.75" customHeight="1" thickBot="1" x14ac:dyDescent="0.35">
      <c r="A214" s="3"/>
      <c r="B214" s="94" t="s">
        <v>75</v>
      </c>
      <c r="C214" s="45" t="s">
        <v>27</v>
      </c>
      <c r="D214" s="47" t="s">
        <v>81</v>
      </c>
      <c r="E214" s="8" t="s">
        <v>3</v>
      </c>
      <c r="F214" s="31">
        <f>F215+F216+F217+F218+F219</f>
        <v>24500000</v>
      </c>
      <c r="G214" s="31">
        <f t="shared" ref="G214:K214" si="44">G215+G216+G217+G218+G219</f>
        <v>5000000</v>
      </c>
      <c r="H214" s="31">
        <f t="shared" si="44"/>
        <v>4300000</v>
      </c>
      <c r="I214" s="31">
        <f t="shared" si="44"/>
        <v>4200000</v>
      </c>
      <c r="J214" s="31">
        <f t="shared" si="44"/>
        <v>5500000</v>
      </c>
      <c r="K214" s="32">
        <f t="shared" si="44"/>
        <v>5500000</v>
      </c>
    </row>
    <row r="215" spans="1:11" ht="15.75" customHeight="1" x14ac:dyDescent="0.3">
      <c r="A215" s="3"/>
      <c r="B215" s="54"/>
      <c r="C215" s="45"/>
      <c r="D215" s="45"/>
      <c r="E215" s="15" t="s">
        <v>5</v>
      </c>
      <c r="F215" s="21">
        <v>0</v>
      </c>
      <c r="G215" s="22">
        <v>0</v>
      </c>
      <c r="H215" s="22">
        <v>0</v>
      </c>
      <c r="I215" s="22">
        <v>0</v>
      </c>
      <c r="J215" s="22">
        <v>0</v>
      </c>
      <c r="K215" s="23">
        <v>0</v>
      </c>
    </row>
    <row r="216" spans="1:11" ht="25.5" customHeight="1" x14ac:dyDescent="0.3">
      <c r="A216" s="3"/>
      <c r="B216" s="54"/>
      <c r="C216" s="45"/>
      <c r="D216" s="45"/>
      <c r="E216" s="16" t="s">
        <v>4</v>
      </c>
      <c r="F216" s="24">
        <f>G216+H216+I216+J216+K216</f>
        <v>0</v>
      </c>
      <c r="G216" s="25">
        <v>0</v>
      </c>
      <c r="H216" s="25">
        <v>0</v>
      </c>
      <c r="I216" s="26">
        <v>0</v>
      </c>
      <c r="J216" s="26">
        <v>0</v>
      </c>
      <c r="K216" s="27">
        <v>0</v>
      </c>
    </row>
    <row r="217" spans="1:11" ht="15.75" customHeight="1" x14ac:dyDescent="0.3">
      <c r="A217" s="3"/>
      <c r="B217" s="54"/>
      <c r="C217" s="45"/>
      <c r="D217" s="45"/>
      <c r="E217" s="16" t="s">
        <v>10</v>
      </c>
      <c r="F217" s="24">
        <f>G217+H217+I217+J217+K217</f>
        <v>24500000</v>
      </c>
      <c r="G217" s="28">
        <v>5000000</v>
      </c>
      <c r="H217" s="28">
        <v>4300000</v>
      </c>
      <c r="I217" s="28">
        <v>4200000</v>
      </c>
      <c r="J217" s="28">
        <v>5500000</v>
      </c>
      <c r="K217" s="29">
        <v>5500000</v>
      </c>
    </row>
    <row r="218" spans="1:11" ht="15.75" customHeight="1" x14ac:dyDescent="0.3">
      <c r="A218" s="3"/>
      <c r="B218" s="54"/>
      <c r="C218" s="45"/>
      <c r="D218" s="45"/>
      <c r="E218" s="16" t="s">
        <v>14</v>
      </c>
      <c r="F218" s="24">
        <f>G218+H218+I218+J218+K218</f>
        <v>0</v>
      </c>
      <c r="G218" s="24">
        <v>0</v>
      </c>
      <c r="H218" s="24">
        <v>0</v>
      </c>
      <c r="I218" s="24">
        <v>0</v>
      </c>
      <c r="J218" s="24">
        <v>0</v>
      </c>
      <c r="K218" s="30">
        <v>0</v>
      </c>
    </row>
    <row r="219" spans="1:11" ht="15.75" customHeight="1" thickBot="1" x14ac:dyDescent="0.35">
      <c r="A219" s="3"/>
      <c r="B219" s="95"/>
      <c r="C219" s="93"/>
      <c r="D219" s="93"/>
      <c r="E219" s="17" t="s">
        <v>6</v>
      </c>
      <c r="F219" s="33">
        <f>G219+H219+I219+J219+K219</f>
        <v>0</v>
      </c>
      <c r="G219" s="34">
        <v>0</v>
      </c>
      <c r="H219" s="34">
        <v>0</v>
      </c>
      <c r="I219" s="34">
        <v>0</v>
      </c>
      <c r="J219" s="34">
        <v>0</v>
      </c>
      <c r="K219" s="35">
        <v>0</v>
      </c>
    </row>
    <row r="220" spans="1:11" ht="15.75" customHeight="1" thickBot="1" x14ac:dyDescent="0.35">
      <c r="A220" s="3"/>
      <c r="B220" s="92" t="s">
        <v>76</v>
      </c>
      <c r="C220" s="45" t="s">
        <v>27</v>
      </c>
      <c r="D220" s="47" t="s">
        <v>67</v>
      </c>
      <c r="E220" s="8" t="s">
        <v>3</v>
      </c>
      <c r="F220" s="31">
        <f>F221+F222+F223+F224+F225</f>
        <v>11700000</v>
      </c>
      <c r="G220" s="31">
        <f t="shared" ref="G220:K220" si="45">G221+G222+G223+G224+G225</f>
        <v>2200000</v>
      </c>
      <c r="H220" s="31">
        <f t="shared" si="45"/>
        <v>2200000</v>
      </c>
      <c r="I220" s="31">
        <f t="shared" si="45"/>
        <v>2200000</v>
      </c>
      <c r="J220" s="31">
        <f t="shared" si="45"/>
        <v>2600000</v>
      </c>
      <c r="K220" s="32">
        <f t="shared" si="45"/>
        <v>2500000</v>
      </c>
    </row>
    <row r="221" spans="1:11" ht="15.75" customHeight="1" x14ac:dyDescent="0.3">
      <c r="A221" s="3"/>
      <c r="B221" s="54"/>
      <c r="C221" s="45"/>
      <c r="D221" s="45"/>
      <c r="E221" s="15" t="s">
        <v>5</v>
      </c>
      <c r="F221" s="21">
        <v>0</v>
      </c>
      <c r="G221" s="22">
        <v>0</v>
      </c>
      <c r="H221" s="22">
        <v>0</v>
      </c>
      <c r="I221" s="22">
        <v>0</v>
      </c>
      <c r="J221" s="22">
        <v>0</v>
      </c>
      <c r="K221" s="23">
        <v>0</v>
      </c>
    </row>
    <row r="222" spans="1:11" ht="26.4" x14ac:dyDescent="0.3">
      <c r="A222" s="3"/>
      <c r="B222" s="54"/>
      <c r="C222" s="45"/>
      <c r="D222" s="45"/>
      <c r="E222" s="16" t="s">
        <v>4</v>
      </c>
      <c r="F222" s="24">
        <f>G222+H222+I222+J222+K222</f>
        <v>0</v>
      </c>
      <c r="G222" s="25">
        <v>0</v>
      </c>
      <c r="H222" s="25">
        <v>0</v>
      </c>
      <c r="I222" s="26">
        <v>0</v>
      </c>
      <c r="J222" s="26">
        <v>0</v>
      </c>
      <c r="K222" s="27">
        <v>0</v>
      </c>
    </row>
    <row r="223" spans="1:11" ht="15.75" customHeight="1" x14ac:dyDescent="0.3">
      <c r="A223" s="3"/>
      <c r="B223" s="54"/>
      <c r="C223" s="45"/>
      <c r="D223" s="45"/>
      <c r="E223" s="16" t="s">
        <v>10</v>
      </c>
      <c r="F223" s="24">
        <f>G223+H223+I223+J223+K223</f>
        <v>11700000</v>
      </c>
      <c r="G223" s="28">
        <v>2200000</v>
      </c>
      <c r="H223" s="28">
        <v>2200000</v>
      </c>
      <c r="I223" s="28">
        <v>2200000</v>
      </c>
      <c r="J223" s="28">
        <v>2600000</v>
      </c>
      <c r="K223" s="29">
        <v>2500000</v>
      </c>
    </row>
    <row r="224" spans="1:11" ht="15.75" customHeight="1" x14ac:dyDescent="0.3">
      <c r="A224" s="3"/>
      <c r="B224" s="54"/>
      <c r="C224" s="45"/>
      <c r="D224" s="45"/>
      <c r="E224" s="16" t="s">
        <v>14</v>
      </c>
      <c r="F224" s="24">
        <f>G224+H224+I224+J224+K224</f>
        <v>0</v>
      </c>
      <c r="G224" s="24">
        <v>0</v>
      </c>
      <c r="H224" s="24">
        <v>0</v>
      </c>
      <c r="I224" s="24">
        <v>0</v>
      </c>
      <c r="J224" s="24">
        <v>0</v>
      </c>
      <c r="K224" s="30">
        <v>0</v>
      </c>
    </row>
    <row r="225" spans="1:11" ht="15" thickBot="1" x14ac:dyDescent="0.35">
      <c r="A225" s="4"/>
      <c r="B225" s="55"/>
      <c r="C225" s="93"/>
      <c r="D225" s="93"/>
      <c r="E225" s="17" t="s">
        <v>6</v>
      </c>
      <c r="F225" s="33">
        <f>G225+H225+I225+J225+K225</f>
        <v>0</v>
      </c>
      <c r="G225" s="34">
        <v>0</v>
      </c>
      <c r="H225" s="34">
        <v>0</v>
      </c>
      <c r="I225" s="34">
        <v>0</v>
      </c>
      <c r="J225" s="34">
        <v>0</v>
      </c>
      <c r="K225" s="35">
        <v>0</v>
      </c>
    </row>
    <row r="227" spans="1:11" ht="17.399999999999999" x14ac:dyDescent="0.3">
      <c r="D227" s="36" t="s">
        <v>61</v>
      </c>
    </row>
  </sheetData>
  <mergeCells count="111">
    <mergeCell ref="B220:B225"/>
    <mergeCell ref="C220:C225"/>
    <mergeCell ref="D220:D225"/>
    <mergeCell ref="B214:B219"/>
    <mergeCell ref="C214:C219"/>
    <mergeCell ref="D214:D219"/>
    <mergeCell ref="D208:D213"/>
    <mergeCell ref="B190:B195"/>
    <mergeCell ref="B196:B201"/>
    <mergeCell ref="B202:B207"/>
    <mergeCell ref="B208:B213"/>
    <mergeCell ref="D196:D201"/>
    <mergeCell ref="C202:C207"/>
    <mergeCell ref="D202:D207"/>
    <mergeCell ref="C208:C213"/>
    <mergeCell ref="C190:C195"/>
    <mergeCell ref="D190:D195"/>
    <mergeCell ref="C196:C201"/>
    <mergeCell ref="B118:B123"/>
    <mergeCell ref="B124:B129"/>
    <mergeCell ref="B130:B135"/>
    <mergeCell ref="B136:B141"/>
    <mergeCell ref="B142:B147"/>
    <mergeCell ref="B148:B153"/>
    <mergeCell ref="C118:C123"/>
    <mergeCell ref="D118:D123"/>
    <mergeCell ref="C124:C129"/>
    <mergeCell ref="D124:D129"/>
    <mergeCell ref="C130:C135"/>
    <mergeCell ref="D130:D135"/>
    <mergeCell ref="B100:B105"/>
    <mergeCell ref="B106:B111"/>
    <mergeCell ref="C106:C111"/>
    <mergeCell ref="D106:D111"/>
    <mergeCell ref="C10:C15"/>
    <mergeCell ref="D10:D15"/>
    <mergeCell ref="B10:B15"/>
    <mergeCell ref="B70:B75"/>
    <mergeCell ref="B76:B81"/>
    <mergeCell ref="B82:B87"/>
    <mergeCell ref="B88:B93"/>
    <mergeCell ref="B94:B99"/>
    <mergeCell ref="C94:C99"/>
    <mergeCell ref="D94:D99"/>
    <mergeCell ref="C100:C105"/>
    <mergeCell ref="D100:D105"/>
    <mergeCell ref="C82:C87"/>
    <mergeCell ref="D82:D87"/>
    <mergeCell ref="C88:C93"/>
    <mergeCell ref="D88:D93"/>
    <mergeCell ref="C70:C75"/>
    <mergeCell ref="D70:D75"/>
    <mergeCell ref="C76:C81"/>
    <mergeCell ref="D76:D81"/>
    <mergeCell ref="D58:D63"/>
    <mergeCell ref="D64:D69"/>
    <mergeCell ref="B64:B69"/>
    <mergeCell ref="B46:B51"/>
    <mergeCell ref="C46:C51"/>
    <mergeCell ref="D46:D51"/>
    <mergeCell ref="B52:B57"/>
    <mergeCell ref="C52:C57"/>
    <mergeCell ref="D52:D57"/>
    <mergeCell ref="C34:C39"/>
    <mergeCell ref="D34:D39"/>
    <mergeCell ref="B40:B45"/>
    <mergeCell ref="C40:C45"/>
    <mergeCell ref="D40:D45"/>
    <mergeCell ref="D28:D33"/>
    <mergeCell ref="B112:B117"/>
    <mergeCell ref="J1:K4"/>
    <mergeCell ref="D5:H5"/>
    <mergeCell ref="C16:C21"/>
    <mergeCell ref="D16:D21"/>
    <mergeCell ref="C22:C27"/>
    <mergeCell ref="D22:D27"/>
    <mergeCell ref="G8:K8"/>
    <mergeCell ref="D112:D117"/>
    <mergeCell ref="B16:B21"/>
    <mergeCell ref="B28:B33"/>
    <mergeCell ref="A22:B27"/>
    <mergeCell ref="C112:C117"/>
    <mergeCell ref="C28:C33"/>
    <mergeCell ref="B34:B39"/>
    <mergeCell ref="C64:C69"/>
    <mergeCell ref="B58:B63"/>
    <mergeCell ref="C58:C63"/>
    <mergeCell ref="C172:C177"/>
    <mergeCell ref="D172:D177"/>
    <mergeCell ref="C136:C141"/>
    <mergeCell ref="D136:D141"/>
    <mergeCell ref="C142:C147"/>
    <mergeCell ref="B184:B189"/>
    <mergeCell ref="C184:C189"/>
    <mergeCell ref="D184:D189"/>
    <mergeCell ref="B154:B159"/>
    <mergeCell ref="C154:C159"/>
    <mergeCell ref="B178:B183"/>
    <mergeCell ref="C178:C183"/>
    <mergeCell ref="D178:D183"/>
    <mergeCell ref="D154:D159"/>
    <mergeCell ref="C160:C165"/>
    <mergeCell ref="D160:D165"/>
    <mergeCell ref="C166:C171"/>
    <mergeCell ref="D166:D171"/>
    <mergeCell ref="B160:B165"/>
    <mergeCell ref="B166:B171"/>
    <mergeCell ref="B172:B177"/>
    <mergeCell ref="D142:D147"/>
    <mergeCell ref="C148:C153"/>
    <mergeCell ref="D148:D153"/>
  </mergeCells>
  <pageMargins left="0.51181102362204722" right="0.51181102362204722" top="0.55118110236220474" bottom="0.55118110236220474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2019-10-18T07:19:48Z</dcterms:modified>
</cp:coreProperties>
</file>